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1211 26 01\Compras e Portal FDE\"/>
    </mc:Choice>
  </mc:AlternateContent>
  <xr:revisionPtr revIDLastSave="0" documentId="13_ncr:1_{1AF34631-A4DB-417C-A5D9-541CA3A7A462}" xr6:coauthVersionLast="47" xr6:coauthVersionMax="47" xr10:uidLastSave="{00000000-0000-0000-0000-000000000000}"/>
  <bookViews>
    <workbookView xWindow="-24120" yWindow="1425" windowWidth="24240" windowHeight="13140" xr2:uid="{00000000-000D-0000-FFFF-FFFF00000000}"/>
  </bookViews>
  <sheets>
    <sheet name="MANUTENÇÃO DE RIS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2" i="1" l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293" i="1" s="1"/>
</calcChain>
</file>

<file path=xl/sharedStrings.xml><?xml version="1.0" encoding="utf-8"?>
<sst xmlns="http://schemas.openxmlformats.org/spreadsheetml/2006/main" count="876" uniqueCount="589">
  <si>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</si>
  <si>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</si>
  <si>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</si>
  <si>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</si>
  <si>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</si>
  <si>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</si>
  <si>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</si>
  <si>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</si>
  <si>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</si>
  <si>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DR FAUSTO CARDOSO FIGUEIRA DE MELLO  - SÃO BERNARDO DO CAMPO / SP - </t>
  </si>
  <si>
    <t>DATA BASE: - ABRIL/2026</t>
  </si>
  <si>
    <t>PC - 05/01211/26/01 - SEI - FDE-SEI - 229.00010157/2026-80 - SIASG - 90186</t>
  </si>
  <si>
    <t>01.01.001</t>
  </si>
  <si>
    <t>RETIRANDO A VEGETACAO, TRONCOS ATE 5CM DE DIAMETRO E RASPAGEM.</t>
  </si>
  <si>
    <t>M2</t>
  </si>
  <si>
    <t>01.05.001</t>
  </si>
  <si>
    <t>ESCAVACAO MANUAL - PROFUNDIDADE ATE 1.80 M</t>
  </si>
  <si>
    <t>M3</t>
  </si>
  <si>
    <t>01.06.005</t>
  </si>
  <si>
    <t>REATERRO INTERNO APILOADO</t>
  </si>
  <si>
    <t>02.01.001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</si>
  <si>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</si>
  <si>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</si>
  <si>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</si>
  <si>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</si>
  <si>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</si>
  <si>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</si>
  <si>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</si>
  <si>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02.02.026</t>
  </si>
  <si>
    <t>BROCA DE CONCRETO DE DIAMETRO 25CM - INCL ARRANQUES</t>
  </si>
  <si>
    <t>M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</si>
  <si>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</si>
  <si>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</si>
  <si>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</si>
  <si>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</si>
  <si>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</si>
  <si>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</si>
  <si>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</si>
  <si>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02.05.050</t>
  </si>
  <si>
    <t>CONCRETO GROUT, PREPARADO NO LOCAL, LANÇADO E ADENSADO</t>
  </si>
  <si>
    <t>02.07.001</t>
  </si>
  <si>
    <t>IMPERM RESP ALV EMBAS COM ARGAM CIM-AREIA 1:3 CONTENDO HIDROFUGO</t>
  </si>
  <si>
    <t>03.50.001</t>
  </si>
  <si>
    <t>DEMOLIÇÃO DE CONCRETO INCLUINDO REVESTIMENTOS (MANUAL)</t>
  </si>
  <si>
    <t>04.01.045</t>
  </si>
  <si>
    <t>04.01.046</t>
  </si>
  <si>
    <t>ARMADURA CA 50 PARA PAREDE AUTO-PORTANTE</t>
  </si>
  <si>
    <t>04.01.050</t>
  </si>
  <si>
    <t>ALVENARIA AUTO-PORTANTE: BLOCO CONCRETO ESTRUTURAL DE 14X19X39CM CLASSE B</t>
  </si>
  <si>
    <t>04.01.058</t>
  </si>
  <si>
    <t>VERGA/CINTA EM BLOCO DE CONCRETO CANALETA - 14 CM</t>
  </si>
  <si>
    <t>04.50.001</t>
  </si>
  <si>
    <t>DEMOLIÇÃO DE ALVENARIAS EM GERAL E ELEMENTOS VAZADOS,INCL REVESTIMENTOS</t>
  </si>
  <si>
    <t>04.50.010</t>
  </si>
  <si>
    <t>DEMOLIÇÃO DE DIVISÓRIAS DE MADEIRA INCLUINDO ENTARUGAMENTO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</si>
  <si>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</si>
  <si>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</si>
  <si>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</si>
  <si>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</si>
  <si>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</si>
  <si>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</si>
  <si>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05.05.079</t>
  </si>
  <si>
    <t>PR-10 PRATELEIRA EM GRANILITE L=70CM</t>
  </si>
  <si>
    <t>05.05.080</t>
  </si>
  <si>
    <t>ET-05 ESTRADO DE POLIPROPILENO</t>
  </si>
  <si>
    <t>05.05.089</t>
  </si>
  <si>
    <t>BA-10 BALCÃO DE DISTRIB.DE GRANITO (L=350CM)</t>
  </si>
  <si>
    <t>UN</t>
  </si>
  <si>
    <t>05.05.090</t>
  </si>
  <si>
    <t>BA-11 BALCÃO DE DEVOLUÇÃO DE GRANITO (L=70CM)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</si>
  <si>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</si>
  <si>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</si>
  <si>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</si>
  <si>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</si>
  <si>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</si>
  <si>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</si>
  <si>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05.60.001</t>
  </si>
  <si>
    <t>RETIRADA DE FOLHAS DE PORTAS OU JANELAS</t>
  </si>
  <si>
    <t>05.60.005</t>
  </si>
  <si>
    <t>RETIRADA DE BATENTES DE ESQUADRIAS DE MADEIRA</t>
  </si>
  <si>
    <t>06.01.006</t>
  </si>
  <si>
    <t>EF-06 ESQUADRIA DE FERRO 180X150CM</t>
  </si>
  <si>
    <t>06.02.001</t>
  </si>
  <si>
    <t>PC-01 PORTA CORTA-FOGO P90 L=90CM COMPLETA</t>
  </si>
  <si>
    <t>06.02.019</t>
  </si>
  <si>
    <t>PF-19 PORTA DE FERRO P/ RESERVATORIO - GALVANIZADA</t>
  </si>
  <si>
    <t>06.02.049</t>
  </si>
  <si>
    <t>PF-30 PORTA EM CHAPA DE AÇO C/VENT.PERM (L=140CM)</t>
  </si>
  <si>
    <t>06.02.053</t>
  </si>
  <si>
    <t>PF-32 PORTA EM CHAPA DE AÇO 82X210CM C/VENTILAÇÃO</t>
  </si>
  <si>
    <t>06.02.054</t>
  </si>
  <si>
    <t>PF-33 PORTA EM CHAPA DE ACO 180X215CM</t>
  </si>
  <si>
    <t>06.03.001</t>
  </si>
  <si>
    <t>TI-01 TAMPA DE INSPECAO - ACO</t>
  </si>
  <si>
    <t>06.03.019</t>
  </si>
  <si>
    <t>EM-05 ESCADA MARINHEIRO (GALVANIZADA)</t>
  </si>
  <si>
    <t>06.03.020</t>
  </si>
  <si>
    <t>EM-06 ESCADA DE MARINHEIRO C/GUARDA CORPO GALVANIZADA</t>
  </si>
  <si>
    <t>06.03.024</t>
  </si>
  <si>
    <t>TP-12 TELA DE PROTECAO REMOVIVEL</t>
  </si>
  <si>
    <t>06.60.001</t>
  </si>
  <si>
    <t>RETIRADA DE ESQUADRIAS METÁLICAS</t>
  </si>
  <si>
    <t>06.60.002</t>
  </si>
  <si>
    <t>RETIRADA DE TELA</t>
  </si>
  <si>
    <t>07.02.016</t>
  </si>
  <si>
    <t xml:space="preserve">FORNECIMENTO E MONTAGEM DE ESTRUTURA METALICA COM AÇO RESISTENTE A CORROSAO (ASTM A709/A588)			  			</t>
  </si>
  <si>
    <t>07.03.107</t>
  </si>
  <si>
    <t xml:space="preserve">TELHA CERAMICA TIPO PLAN  </t>
  </si>
  <si>
    <t>07.04.001</t>
  </si>
  <si>
    <t>CUMEEIRA E ESPIGAO EMBOCADOS PARA TELHA CERAMICA</t>
  </si>
  <si>
    <t>07.04.061</t>
  </si>
  <si>
    <t>DOMO DE ACRILICO COM CAIXILHO DE ALUMINIO</t>
  </si>
  <si>
    <t>07.60.050</t>
  </si>
  <si>
    <t>RETIRADA DE TELHAS DE BARRO</t>
  </si>
  <si>
    <t>07.60.055</t>
  </si>
  <si>
    <t>RETIRADA DE CUMEEIRAS E ESPIGÕES DE BARRO</t>
  </si>
  <si>
    <t>07.70.052</t>
  </si>
  <si>
    <t>RECOLOCAÇÃO DE TELHA DE BARRO TIPO PLAN</t>
  </si>
  <si>
    <t>08.01.002</t>
  </si>
  <si>
    <t>AC-05 ABRIGO E CAVALETE DE 1 COMPLETO 85X65X30CM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</si>
  <si>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</si>
  <si>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</si>
  <si>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</si>
  <si>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</si>
  <si>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</si>
  <si>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</si>
  <si>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</si>
  <si>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</si>
  <si>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08.04.022</t>
  </si>
  <si>
    <t>REGISTRO DE GAVETA COM CANOPLA CROMADA DN 20MM (3/4)</t>
  </si>
  <si>
    <t>08.04.023</t>
  </si>
  <si>
    <t>REGISTRO DE GAVETA COM CANOPLA CROMADA DN 25MM (1)</t>
  </si>
  <si>
    <t>08.04.032</t>
  </si>
  <si>
    <t>REGISTRO DE PRESSAO C/ CANOPLA CROMADA DN 20MM (3/4)</t>
  </si>
  <si>
    <t>08.04.060</t>
  </si>
  <si>
    <t>ENVELOPE DE CONCRETO PARA DUTOS</t>
  </si>
  <si>
    <t>08.07.002</t>
  </si>
  <si>
    <t>TUBO ACO GALVANIZ NBR5580-CL MEDIA, DN65MM (2 1/2)- INCL CONEXOES</t>
  </si>
  <si>
    <t>08.07.003</t>
  </si>
  <si>
    <t>TUBO ACO GALVANIZ NBR5580-CL MEDIA, DN80MM (3)-INCL CONEXOES</t>
  </si>
  <si>
    <t>08.07.010</t>
  </si>
  <si>
    <t>PROTECAO ANTI CORROSIVA PARA RAMAIS SOB A TERRA</t>
  </si>
  <si>
    <t>08.08.002</t>
  </si>
  <si>
    <t>REGISTRO DE GAVETA BRUTO DN 65MM (2 1/2)</t>
  </si>
  <si>
    <t>08.08.003</t>
  </si>
  <si>
    <t>REGISTRO DE GAVETA BRUTO DN 80MM (3)</t>
  </si>
  <si>
    <t>08.08.041</t>
  </si>
  <si>
    <t>VALVULA RETENCAO HORIZ BRONZE DE 2 1/2</t>
  </si>
  <si>
    <t>08.08.042</t>
  </si>
  <si>
    <t>VALVULA RETENCAO HORIZONTAL DE BRONZE DE 3</t>
  </si>
  <si>
    <t>08.08.072</t>
  </si>
  <si>
    <t>CONJ MOTOR-BOMBA (CENTRIFUGA) 1 HP (8500 L/H - 20 MCA)</t>
  </si>
  <si>
    <t>08.08.077</t>
  </si>
  <si>
    <t>CONJ MOTOR-BOMBA (CENTRIFUGA) 5 HP (31200 L/H -20 MCA)</t>
  </si>
  <si>
    <t>08.09.061</t>
  </si>
  <si>
    <t>TUBO PVC REFORÇADO SR JUNTA ELÁSTICA DN 50 INCL CONEXÕES</t>
  </si>
  <si>
    <t>08.09.062</t>
  </si>
  <si>
    <t>TUBO PVC REFORÇADO SR JUNTA ELÁSTICA DN 75 INCL CONEXÕES</t>
  </si>
  <si>
    <t>08.09.063</t>
  </si>
  <si>
    <t>TUBO PVC REFORÇADO SR JUNTA ELÁSTICA DN 100 INCL CONEXÕES</t>
  </si>
  <si>
    <t>08.10.009</t>
  </si>
  <si>
    <t xml:space="preserve">CAIXA SIFONADA DE PVC DN 150X150X50MM COM GRELHA DE AÇO INOX COM FECHO ROTATIVO.  </t>
  </si>
  <si>
    <t>08.11.005</t>
  </si>
  <si>
    <t>TUBO DE FERRO FUNDIDO DN 150MM (6) - INCLUSIVE CONEXOES</t>
  </si>
  <si>
    <t>08.11.016</t>
  </si>
  <si>
    <t>DESCIDA DE AGUA PLUVIAL H=300CM C/TUBO DE FºFº DN 150MM PONTA-BOLSA INCL.FIX.NA PAREDE</t>
  </si>
  <si>
    <t>08.11.052</t>
  </si>
  <si>
    <t>TUBO DE PVC REFORÇADO SR JUNTA ELÁSTICA DN 75 INCL CONEXÕES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</si>
  <si>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</si>
  <si>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</si>
  <si>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</si>
  <si>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</si>
  <si>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08.12.033</t>
  </si>
  <si>
    <t>RUFO EM CHAPA GALVANIZADA N 24 - CORTE 0,33 M</t>
  </si>
  <si>
    <t>08.12.034</t>
  </si>
  <si>
    <t>RUFO EM CHAPA GALVANIZADA N 24 - CORTE 0,50 M</t>
  </si>
  <si>
    <t>08.12.035</t>
  </si>
  <si>
    <t>RUFO EM CHAPA GALVANIZADA N 24 - CORTE 1,00 M</t>
  </si>
  <si>
    <t>08.12.067</t>
  </si>
  <si>
    <t>GRELHA HEMISFERICA DE FERRO FUNDIDO DN 150MM (6)</t>
  </si>
  <si>
    <t>08.13.011</t>
  </si>
  <si>
    <t>TUBO ACO GALVANIZ NBR5580-CL MEDIA, DN20MM (3/4) - INCL CONEXOES</t>
  </si>
  <si>
    <t>08.13.012</t>
  </si>
  <si>
    <t>TUBO ACO GALVANIZ NBR5580-CL MEDIA, DN25MM (1) - INCL CONEXOES</t>
  </si>
  <si>
    <t>08.13.013</t>
  </si>
  <si>
    <t>TUBO ACO GALVANIZ NBR5580-CL MEDIA, DN32MM (1 1/4)-INCL CONEXOES</t>
  </si>
  <si>
    <t>08.13.014</t>
  </si>
  <si>
    <t>TUBO ACO GALVANIZ NBR5580-CL MEDIA, DN40MM (1 1/2) - INCL CONEXOES</t>
  </si>
  <si>
    <t>08.14.002</t>
  </si>
  <si>
    <t>REGISTRO DE GAVETA BRUTO DN 20MM (3/4)</t>
  </si>
  <si>
    <t>08.14.003</t>
  </si>
  <si>
    <t>REGISTRO DE GAVETA BRUTO DN 25MM (1)</t>
  </si>
  <si>
    <t>08.14.004</t>
  </si>
  <si>
    <t>REGISTRO DE GAVETA BRUTO DN 32MM (1 1/4)</t>
  </si>
  <si>
    <t>08.14.005</t>
  </si>
  <si>
    <t>REGISTRO DE GAVETA BRUTO DN 40MM (1.1/2)</t>
  </si>
  <si>
    <t>08.14.006</t>
  </si>
  <si>
    <t>REGISTRO DE GAVETA BRUTO DN 50MM (2)</t>
  </si>
  <si>
    <t>08.14.046</t>
  </si>
  <si>
    <t>TORNEIRA DE BOIA EM LATAO (BOIA PLAST) DN 25MM (1)</t>
  </si>
  <si>
    <t>08.16.010</t>
  </si>
  <si>
    <t>LAVATORIO DE LOUCA BRANCA SEM COLUNA C/ TORNEIRA DE FECHAM AUTOMATICO</t>
  </si>
  <si>
    <t>08.17.043</t>
  </si>
  <si>
    <t>AQUECEDOR ELETRICO DE PASSAGEM COM RESISTENCIA BLINDADA</t>
  </si>
  <si>
    <t>08.17.058</t>
  </si>
  <si>
    <t>FT-02 FILTRO PARA AGUA POTAVEL</t>
  </si>
  <si>
    <t>08.17.089</t>
  </si>
  <si>
    <t>TORNEIRA DE USO RESTRITO DE 3/4</t>
  </si>
  <si>
    <t>08.50.001</t>
  </si>
  <si>
    <t>DEMOLIÇÃO DE TUBULACÕES EM GERAL INCLUINDO CONEXÕES, CAIXAS E RALOS</t>
  </si>
  <si>
    <t>08.50.020</t>
  </si>
  <si>
    <t>DEMOLIÇÃO DE CALHAS E RUFOS EM CHAPAS METALICAS</t>
  </si>
  <si>
    <t>08.50.021</t>
  </si>
  <si>
    <t>DEMOLIÇÃO DE CONDUTORES APARENTES</t>
  </si>
  <si>
    <t>08.60.005</t>
  </si>
  <si>
    <t>RETIRADA DE REGISTROS E VÁLVULAS DE DESCARGA</t>
  </si>
  <si>
    <t>08.60.007</t>
  </si>
  <si>
    <t>RETIRADA DE TORNEIRAS</t>
  </si>
  <si>
    <t>08.60.010</t>
  </si>
  <si>
    <t>RETIRADA DE SIFÕES</t>
  </si>
  <si>
    <t>08.60.014</t>
  </si>
  <si>
    <t>RETIRADA DE CONJUNTO DE MOTOR-BOMBA</t>
  </si>
  <si>
    <t>08.82.056</t>
  </si>
  <si>
    <t>LIMPEZA SIMPLES EM LAJES/CALHAS DE CONCRETO</t>
  </si>
  <si>
    <t>08.82.060</t>
  </si>
  <si>
    <t>LIMPEZA DE CANALETAS DE ÁGUAS PLUVIAIS</t>
  </si>
  <si>
    <t>09.04.036</t>
  </si>
  <si>
    <t>INTERRUPTOR AUTOM. DIFERENCIAL (DISPOSITIVO DR) 40A/30MA</t>
  </si>
  <si>
    <t>09.04.037</t>
  </si>
  <si>
    <t>INTERRUPTOR AUTOM. DIFERENCIAL (DISPOSITIVO DR) 63A/30MA</t>
  </si>
  <si>
    <t>09.04.042</t>
  </si>
  <si>
    <t>QUADRO GERAL-BARRAMENTO DE 100 A</t>
  </si>
  <si>
    <t>09.04.044</t>
  </si>
  <si>
    <t>QUADRO GERAL-BARRAMENTO DE 200 A</t>
  </si>
  <si>
    <t>09.04.050</t>
  </si>
  <si>
    <t>PLACA DE ACRILICO TRANSPARENTE ESP=5MM PROTECAO A CONTATO ACIDENTAL</t>
  </si>
  <si>
    <t>09.04.090</t>
  </si>
  <si>
    <t>DISJUNTOR UNIPOLAR TERMOMAGNETICO 1X10A 1X30A</t>
  </si>
  <si>
    <t>09.04.092</t>
  </si>
  <si>
    <t>DISJUNTOR BIPOLAR TERMOMAGNETICO 2X60A A 2X100A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</si>
  <si>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</si>
  <si>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</si>
  <si>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</si>
  <si>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</si>
  <si>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09.05.004</t>
  </si>
  <si>
    <t>ELETROD ACO GALV QUENTE (NBR 5624) 32 MM (1 1/4) - INCL CONEXOES</t>
  </si>
  <si>
    <t>09.05.007</t>
  </si>
  <si>
    <t>ELETROD ACO GALV. QUENTE (NBR5624) 65MM(2X1/2) INCL CONEXOES</t>
  </si>
  <si>
    <t>09.05.051</t>
  </si>
  <si>
    <t>QUADRO DISTRIBUICAO, DISJ. GERAL 80A P/ 22 A 26 DISJS.</t>
  </si>
  <si>
    <t>09.05.070</t>
  </si>
  <si>
    <t>DISJUNTOR BIPOLAR TERMOMAGNETICO 2X10A A 2X50A</t>
  </si>
  <si>
    <t>09.05.071</t>
  </si>
  <si>
    <t>DISJUNTOR BIPOLAR TERMOMAGNETICO  2X60A A 2X100A</t>
  </si>
  <si>
    <t>09.05.073</t>
  </si>
  <si>
    <t>DISJUNTOR UNIPOLAR TERMOMAGNETICO 1X10A A 1X30A</t>
  </si>
  <si>
    <t>09.07.004</t>
  </si>
  <si>
    <t>FIO DE 2,50 MM2 750V (ISOLAÇAO NAO HALOGENADO)</t>
  </si>
  <si>
    <t>09.07.006</t>
  </si>
  <si>
    <t>FIO DE 6,00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</si>
  <si>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</si>
  <si>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</si>
  <si>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</si>
  <si>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</si>
  <si>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</si>
  <si>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</si>
  <si>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</si>
  <si>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</si>
  <si>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09.08.016</t>
  </si>
  <si>
    <t>TOMADA 2P+T PADRAO NBR 14136,  CORRENTE 20A-250V-ELETR.AÇO GALV.A QUENTE</t>
  </si>
  <si>
    <t>09.08.067</t>
  </si>
  <si>
    <t>INTERRUPTOR 1 TECLA BIPOLAR SIMPLES CAIXA 4X2- ELETR PVC RIGIDO</t>
  </si>
  <si>
    <t>09.08.079</t>
  </si>
  <si>
    <t>TOMADA 2P+T PADRAO NBR 14136 CORRENTE 10A-250V-ELETR. PVC RÍGIDO</t>
  </si>
  <si>
    <t>09.08.089</t>
  </si>
  <si>
    <t>TOMADA 2P+T PADRAO NBR 14136, CORRENTE 20A-250V-ELETR.PVC RIGIDO</t>
  </si>
  <si>
    <t>09.08.096</t>
  </si>
  <si>
    <t>TOMADA INDUSTRIAL DE PAREDE 2P+T 32A 220/240V ESTANQUE IP65 ELETR AÇO GALV.A QUENTE</t>
  </si>
  <si>
    <t>09.09.041</t>
  </si>
  <si>
    <t>IL-88 LUMINÁRIA LED DE SOBREPOR C/DIFUSOR TRANSLÚCIDO &lt;=24W</t>
  </si>
  <si>
    <t>09.09.057</t>
  </si>
  <si>
    <t xml:space="preserve">LUMINÁRIA SOBREPOR  LED TUBULAR VIDRO 2X18W TEMPERATURA DE COR 4000ºK   </t>
  </si>
  <si>
    <t>09.10.030</t>
  </si>
  <si>
    <t>SENSOR DE PRESENÇA INTERNO</t>
  </si>
  <si>
    <t>09.11.041</t>
  </si>
  <si>
    <t xml:space="preserve">IL-101 PROJETOR LED &lt;=100W  L240 x H175 MM C/DIFUSOR DE VIDRO TEMPERADO.      </t>
  </si>
  <si>
    <t>09.11.043</t>
  </si>
  <si>
    <t xml:space="preserve">IL-101 PROJETOR LED &lt;=100W  L235 x H260 MM C/DIFUSOR DE VIDRO TEMPERADO.      </t>
  </si>
  <si>
    <t>09.12.001</t>
  </si>
  <si>
    <t>EX-01 EXAUSTOR AXIAL DN 40CM</t>
  </si>
  <si>
    <t>09.13.010</t>
  </si>
  <si>
    <t>PP-02 PARA RAIOS FRANKLIN COM MASTRO AÇO GALVANIZADO 02 X 3,00M</t>
  </si>
  <si>
    <t>09.13.015</t>
  </si>
  <si>
    <t>BARRA CHATA ACO GALVANIZADO (3/4X1/8) - CAPTOR P/ PARA RAIOS</t>
  </si>
  <si>
    <t>09.13.018</t>
  </si>
  <si>
    <t>BARRA CHATA ACO GALVANIZADO (3/4X1/8) - DESCIDA P/ PARA RAIO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</si>
  <si>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</si>
  <si>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</si>
  <si>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</si>
  <si>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</si>
  <si>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</si>
  <si>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</si>
  <si>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</si>
  <si>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</si>
  <si>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</si>
  <si>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</si>
  <si>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</si>
  <si>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</si>
  <si>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</si>
  <si>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</si>
  <si>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</si>
  <si>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</si>
  <si>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09.52.009</t>
  </si>
  <si>
    <t>REMOCAO DE TUBULACAO ELETRICA APARENTE ATE 2</t>
  </si>
  <si>
    <t>09.52.017</t>
  </si>
  <si>
    <t>REMOCAO DE FIO EMBUTIDO ATE 16 MM2</t>
  </si>
  <si>
    <t>09.52.019</t>
  </si>
  <si>
    <t>REMOCAO DE FIO APARENTE ATE 16 MM2</t>
  </si>
  <si>
    <t>09.52.021</t>
  </si>
  <si>
    <t>REMOCAO DE TERMINAIS ,CONECTORES DE PRESSAO OU ROLDANAS PARA CABOS</t>
  </si>
  <si>
    <t>09.52.030</t>
  </si>
  <si>
    <t>REMOCAO DE DISJUNTOR  QUICK-LAG OU BASE P/ FUSIVEL DIAZED EM B.T</t>
  </si>
  <si>
    <t>09.52.039</t>
  </si>
  <si>
    <t>REMOCAO DE BARRAMENTO DE COBRE</t>
  </si>
  <si>
    <t>09.54.001</t>
  </si>
  <si>
    <t>REMOCAO DE INTERRUPTORES TOMADAS BOTOES DE CAMPAINHA E CIGARRAS</t>
  </si>
  <si>
    <t>09.54.006</t>
  </si>
  <si>
    <t>REMOCAO APARELHO ILUMINACAO,PLAFONS E PENDENTES P/LAMPADAS FLUORESC</t>
  </si>
  <si>
    <t>09.56.004</t>
  </si>
  <si>
    <t>REMOCAO CABOS E ESTICADORES OU DE BRACADEIRAS P/ 3 ESTAIS EM P.RAIOS</t>
  </si>
  <si>
    <t>09.62.017</t>
  </si>
  <si>
    <t>RETIRADA DE FIO EMBUTIDO ATE 16 MM2</t>
  </si>
  <si>
    <t>09.83.036</t>
  </si>
  <si>
    <t>BARRA DE COBRE PARA NEUTRO - 30 A</t>
  </si>
  <si>
    <t>09.83.038</t>
  </si>
  <si>
    <t>BARRA DE COBRE PARA NEUTRO - 100 A</t>
  </si>
  <si>
    <t>09.85.060</t>
  </si>
  <si>
    <t>CONDULETE DE 1</t>
  </si>
  <si>
    <t>09.85.063</t>
  </si>
  <si>
    <t>CONDULETE DE 2</t>
  </si>
  <si>
    <t>09.85.064</t>
  </si>
  <si>
    <t>CONDULETE DE 3/4</t>
  </si>
  <si>
    <t>10.01.058</t>
  </si>
  <si>
    <t>ISOLACAO TERMOACUSTICA - LA DE VIDRO ESP 1</t>
  </si>
  <si>
    <t>11.02.066</t>
  </si>
  <si>
    <t>REGULARIZACAO DE SUPERFICIE P/ PREPARO IMPERM 1:3 E=2,5CM</t>
  </si>
  <si>
    <t>11.03.001</t>
  </si>
  <si>
    <t>COM ARGAMASSA CIM AREIA 1:3 COM HIDROFUGO (APLICACAO INTERNA)</t>
  </si>
  <si>
    <t>11.03.006</t>
  </si>
  <si>
    <t>IMPERMEABILIZAÇAO RESERV.ELEV COM ARGAMASSA POLIMERICA APLICAÇAO 2 DEMÃOS SEMIFLEXIVEL + 4 DEMÃOS FL</t>
  </si>
  <si>
    <t>11.03.099</t>
  </si>
  <si>
    <t>IMPERMEABILIZACOES</t>
  </si>
  <si>
    <t>MV</t>
  </si>
  <si>
    <t>11.04.004</t>
  </si>
  <si>
    <t>JUNTAS DE DILATACAO/MASTIQUE ELASTICO OU POLIURETANO</t>
  </si>
  <si>
    <t>C3</t>
  </si>
  <si>
    <t>11.04.012</t>
  </si>
  <si>
    <t>ISOPOR PARA SUPORTE DE MASTIQUE</t>
  </si>
  <si>
    <t>11.04.021</t>
  </si>
  <si>
    <t>JUNTA ELASTICA ESTRUTURAL NEOPRENE (REF 2020F) INCLUSIVE LIMPEZA</t>
  </si>
  <si>
    <t>11.50.001</t>
  </si>
  <si>
    <t>DEMOLIÇÃO DE IMPERMEABILIZACOES COM MULTIMEMBRANAS ASFALT - ELEM SINT</t>
  </si>
  <si>
    <t>11.50.002</t>
  </si>
  <si>
    <t>DEMOLIÇÃO DE ARGAMASSA COM IMPERMEABILIZANTE</t>
  </si>
  <si>
    <t>11.50.003</t>
  </si>
  <si>
    <t xml:space="preserve">DEMOLIÇÃO DE ISOLAMENTO TÉRMICO COM CONCRETO CELULAR </t>
  </si>
  <si>
    <t>11.50.004</t>
  </si>
  <si>
    <t>DEMOLIÇÃO DE ISOLAMENTO TÉRMICO DE MANTA DE LA DE VIDRO</t>
  </si>
  <si>
    <t>12.01.001</t>
  </si>
  <si>
    <t>CHAPISCO</t>
  </si>
  <si>
    <t>12.01.006</t>
  </si>
  <si>
    <t>EMBOCO DESEMPENADO</t>
  </si>
  <si>
    <t>12.02.002</t>
  </si>
  <si>
    <t>12.02.006</t>
  </si>
  <si>
    <t>12.02.036</t>
  </si>
  <si>
    <t>REVESTIMENTO COM AZULEJOS  RETIFICADOS LISOS BRANCO BRILHANTE</t>
  </si>
  <si>
    <t>12.02.043</t>
  </si>
  <si>
    <t>PERFIL SEXTAVADO EM ALUMINIO PARA AZULEJO</t>
  </si>
  <si>
    <t>12.02.072</t>
  </si>
  <si>
    <t>GUARNIÇÃO APARELHADA 5 X 1 CM G1-C4 P/ACABAM JUNTAS DILATACAO</t>
  </si>
  <si>
    <t>12.04.004</t>
  </si>
  <si>
    <t>12.04.006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</si>
  <si>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</si>
  <si>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</si>
  <si>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</si>
  <si>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</si>
  <si>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</si>
  <si>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</si>
  <si>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12.80.030</t>
  </si>
  <si>
    <t>REPARO EM TRINCAS E RACHADURAS</t>
  </si>
  <si>
    <t>13.01.004</t>
  </si>
  <si>
    <t>LASTRO DE CONCRETO C/ HIDROFUGO E=5CM</t>
  </si>
  <si>
    <t>13.01.018</t>
  </si>
  <si>
    <t>ARGAMASSA DE REGULARIZACAO CIM/AREIA 1:3 C/ IMPERM. ESP=2,50CM</t>
  </si>
  <si>
    <t>13.02.004</t>
  </si>
  <si>
    <t>CIMENTADO DESEMPENADO E ALISADO C/ CORANTE E=3,5CM INCL ARG REG</t>
  </si>
  <si>
    <t>13.02.019</t>
  </si>
  <si>
    <t>LADRILHO HIDRAULICO 25X25 E=2CM - PISO TATIL DE ALERTA</t>
  </si>
  <si>
    <t>13.02.032</t>
  </si>
  <si>
    <t>FAIXA ANTIDERRAPANTE A BASE DE RESINA EPÓXICA E AREIA QUARTZOSA L=4CM</t>
  </si>
  <si>
    <t>13.02.053</t>
  </si>
  <si>
    <t>BORRACHA COLADA - PISO TATIL DE ALERTA</t>
  </si>
  <si>
    <t>13.02.059</t>
  </si>
  <si>
    <t>SINALIZAÇÃO VISUAL DE DEGRAUS FITA ADESIVA COR AMARELA 25x200MM (2 FAIXAS)</t>
  </si>
  <si>
    <t>CJ</t>
  </si>
  <si>
    <t>13.02.069</t>
  </si>
  <si>
    <t>PORCELANATO ESMALTADO</t>
  </si>
  <si>
    <t>13.06.082</t>
  </si>
  <si>
    <t>SO-22 SOLEIRA DE GRANITO EM NIVEL 1 PEÇA (L= 14 A 17CM)</t>
  </si>
  <si>
    <t>13.06.084</t>
  </si>
  <si>
    <t>SO-24 - SOLEIRA DE GRANITO RAMPADA DESNIVEL ATE 2CM 2 PEÇAS (L=14 A 17CM)</t>
  </si>
  <si>
    <t>13.07.002</t>
  </si>
  <si>
    <t>PE-02 PEITORIL</t>
  </si>
  <si>
    <t>13.50.001</t>
  </si>
  <si>
    <t>DEMOLICAO PISO DE CONCRETO SIMPLES CAPEADO</t>
  </si>
  <si>
    <t>13.50.002</t>
  </si>
  <si>
    <t>DEMOLIÇAO PISO GRANILITE, LADRILHO HIDRAULICO, CERAMICO, CACOS, INCLUSIVE BASE</t>
  </si>
  <si>
    <t>13.80.075</t>
  </si>
  <si>
    <t>ENCHIMENTO DE PISO COM ARGILA EXPANDIDA</t>
  </si>
  <si>
    <t>14.01.002</t>
  </si>
  <si>
    <t>VIDRO LISO COMUM INCOLOR DE 3MM</t>
  </si>
  <si>
    <t>14.01.040</t>
  </si>
  <si>
    <t>VIDRO ARAMADO DE 7/8 MM</t>
  </si>
  <si>
    <t>14.60.001</t>
  </si>
  <si>
    <t>RETIRADA DE VIDRO INCLUSIVE RASPAGEM DE MASSA OU RETIRADA DE BAGUETES</t>
  </si>
  <si>
    <t>15.01.006</t>
  </si>
  <si>
    <t>ESMALTE A BASE DE ÁGUA EM ESTRUTURA METÁLICA</t>
  </si>
  <si>
    <t>15.01.035</t>
  </si>
  <si>
    <t>FUNDO ANTI-OXIDANTE EM ESTRUTURAS</t>
  </si>
  <si>
    <t>15.02.003</t>
  </si>
  <si>
    <t>MASSA NIVELADORA PARA INTERIOR</t>
  </si>
  <si>
    <t>15.02.005</t>
  </si>
  <si>
    <t>TINTA LATEX ECONOMICA</t>
  </si>
  <si>
    <t>15.03.021</t>
  </si>
  <si>
    <t>ESMALTE EM ESQUADRIAS DE FERRO</t>
  </si>
  <si>
    <t>15.03.028</t>
  </si>
  <si>
    <t>ESMALTE A BASE DE AGUA EM ESQUADRIAS DE FERRO</t>
  </si>
  <si>
    <t>15.03.032</t>
  </si>
  <si>
    <t>PRIMER P/ GALVANIZADOS (GALVIT/SIMILAR) - ESQUADRIAS</t>
  </si>
  <si>
    <t>15.03.035</t>
  </si>
  <si>
    <t>FUNDO ANTI-OXIDANTE EM ESQUADRIAS</t>
  </si>
  <si>
    <t>15.03.060</t>
  </si>
  <si>
    <t>FACE EXTERNA DE CALHAS/CONDUTORES COM TINTA SINTETICA (ESMALTE)</t>
  </si>
  <si>
    <t>15.03.068</t>
  </si>
  <si>
    <t xml:space="preserve">PINTURA DUAS DEMÃOS ESMALTE FACE APARENTE DE TUBULAÇÃO Ø 3/4   </t>
  </si>
  <si>
    <t>15.03.073</t>
  </si>
  <si>
    <t xml:space="preserve">PINTURA DUAS DEMÃOS ESMALTE FACE APARENTE DE TUBULAÇÃO Ø1 1/2   </t>
  </si>
  <si>
    <t>15.03.075</t>
  </si>
  <si>
    <t xml:space="preserve">PINTURA DUAS DEMÃOS ESMALTE FACE APARENTE DE TUBULAÇÃO Ø 2 1/2   </t>
  </si>
  <si>
    <t>15.03.082</t>
  </si>
  <si>
    <t xml:space="preserve">PINTURA DUAS DEMÃOS ESMALTE FACE APARENTE DE TUBULAÇÃO PVC Ø 6   </t>
  </si>
  <si>
    <t>15.04.030</t>
  </si>
  <si>
    <t xml:space="preserve">VERNIZ ACRILICO BASE SOLVENTE COM 1 DEMAO PRIMER +2 DEMAOS VERNIZ ACRILICO BASE SOLVENTE			  			  </t>
  </si>
  <si>
    <t>15.50.002</t>
  </si>
  <si>
    <t>REMOCAO DE OLEO,ESMALTE,LATEX/ACRILICO EM PAREDES COM LIXAMENTO</t>
  </si>
  <si>
    <t>15.80.013</t>
  </si>
  <si>
    <t xml:space="preserve">ESMALTE EM ESQUADRIAS DE MADEIRA INCLUSIVE PREPARO E RETOQUES DE MASSA  </t>
  </si>
  <si>
    <t>15.80.018</t>
  </si>
  <si>
    <t>TINTA LATEX STANDARD INCLUSIVE PREPARO E RETOQUE DE MASSA NIVELADORA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</si>
  <si>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</si>
  <si>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</si>
  <si>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</si>
  <si>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</si>
  <si>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</si>
  <si>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</si>
  <si>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16.02.071</t>
  </si>
  <si>
    <t>16.03.001</t>
  </si>
  <si>
    <t>CORTE DE MATO E GRAMA - ROÇAGEM MECANIZADA</t>
  </si>
  <si>
    <t>16.03.006</t>
  </si>
  <si>
    <t xml:space="preserve">GRAMA SAO CARLOS EM PLACAS			  			  </t>
  </si>
  <si>
    <t>16.03.012</t>
  </si>
  <si>
    <t>GRAMA PRETA EM MUDAS</t>
  </si>
  <si>
    <t>16.05.031</t>
  </si>
  <si>
    <t>CA-21 CANALETA DE AGUAS PLUVIAIS EM CONCRETO (20CM)</t>
  </si>
  <si>
    <t>16.05.038</t>
  </si>
  <si>
    <t>CANALETA DE CONCRETO 1/2 CANA DN 50CM P/ AGUAS PLUVIAIS</t>
  </si>
  <si>
    <t>16.05.039</t>
  </si>
  <si>
    <t>CANALETA DE CONCRETO 1/2 CANA DN 60CM P/ AGUAS PLUVIAIS</t>
  </si>
  <si>
    <t>16.05.041</t>
  </si>
  <si>
    <t>TC-04 TAMPA DE CONCRETO P/ CANALETA AP (25CM)</t>
  </si>
  <si>
    <t>16.05.044</t>
  </si>
  <si>
    <t>TC-07 TAMPA EM GRELHA DE FERRO GALVANIZADO P/ CANALETA (25CM)</t>
  </si>
  <si>
    <t>16.05.047</t>
  </si>
  <si>
    <t>TC-10 TAMPA DE CONCRETO PRE-MOLDADA PERF. P/ CANALETA L=25CM</t>
  </si>
  <si>
    <t>16.05.050</t>
  </si>
  <si>
    <t>POÇO DE RETENÇÃO DE ÁGUA PLUVIAL Ø 2,50M COM FUNDO DE BRITA</t>
  </si>
  <si>
    <t>16.05.052</t>
  </si>
  <si>
    <t>TAMPA PRÉ-MOLDADA Ø 2,50M PARA POÇO DE RETENÇÃO DE A.P. COM TAMPA DE INSPEÇÃO Ø 0,60M</t>
  </si>
  <si>
    <t>16.05.058</t>
  </si>
  <si>
    <t>POÇO DE RETENÇÃO DE ÁGUA PLUVIAL Ø 2,50M COM FUNDO DE CONCRETO</t>
  </si>
  <si>
    <t>16.05.064</t>
  </si>
  <si>
    <t xml:space="preserve">TUBO PVC OCRE JUNTA ELASTICA DN 100 INCLUSIVE CONEXOES  -  ENTERRADO  </t>
  </si>
  <si>
    <t>16.05.065</t>
  </si>
  <si>
    <t xml:space="preserve">TUBO PVC OCRE JUNTA ELASTICA DN 150 INCLUSIVE CONEXOES  -  ENTERRADO  </t>
  </si>
  <si>
    <t>16.05.066</t>
  </si>
  <si>
    <t xml:space="preserve">TUBO PVC OCRE JUNTA ELASTICA DN 200 INCLUSIVE CONEXOES  -  ENTERRADO  </t>
  </si>
  <si>
    <t>16.05.067</t>
  </si>
  <si>
    <t xml:space="preserve">TUBO PVC OCRE JUNTA ELASTICA DN 250 INCLUSIVE CONEXOES  -  ENTERRADO  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</si>
  <si>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</si>
  <si>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</si>
  <si>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</si>
  <si>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</si>
  <si>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</si>
  <si>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</si>
  <si>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16.05.074</t>
  </si>
  <si>
    <t>CAIXA DE ALVENARIA - TAMPA DE CONCRETO</t>
  </si>
  <si>
    <t>16.05.075</t>
  </si>
  <si>
    <t>CA-10 CAIXA DE AREIA 50X50 CM PARA AGUAS PLUVIAIS</t>
  </si>
  <si>
    <t>16.05.076</t>
  </si>
  <si>
    <t>GRELHA FERRO PERF. - 1,00X0,40 M</t>
  </si>
  <si>
    <t>16.06.048</t>
  </si>
  <si>
    <t xml:space="preserve">LOCAÇÃO MENSAL INCLUSIVE FRETE BEBEDOURO ELÉTRICO TEMPERATURA NATURAL OU GELADA.  </t>
  </si>
  <si>
    <t>16.06.051</t>
  </si>
  <si>
    <t>CANTEIRO DE OBRAS - LARG 3.30M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</si>
  <si>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</si>
  <si>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</si>
  <si>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</si>
  <si>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</si>
  <si>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</si>
  <si>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</si>
  <si>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</si>
  <si>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</si>
  <si>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16.08.027</t>
  </si>
  <si>
    <t>CG-01 CAIXA DE GORDURA EM ALVENARIA</t>
  </si>
  <si>
    <t>16.08.028</t>
  </si>
  <si>
    <t>CI-01 CAIXA DE INSPECAO 60X60CM PARA ESGOTO</t>
  </si>
  <si>
    <t>16.11.020</t>
  </si>
  <si>
    <t>LIMPEZA DE FACHADA POR HIDROJATEAMENTO</t>
  </si>
  <si>
    <t>16.15.005</t>
  </si>
  <si>
    <t xml:space="preserve">ALVENARIA AUTO PORTANTE BLOCO DE CONCRETO ESTRUTURAL DE 14X19X39 CM CLASSE A  </t>
  </si>
  <si>
    <t>16.15.034</t>
  </si>
  <si>
    <t>MANTA GEOTÊXTIL NÃO TECIDO AGULHADO 100% POLIESTER, RT 10</t>
  </si>
  <si>
    <t>16.15.040</t>
  </si>
  <si>
    <t>DRENAGEM COM PEDRA BRITADA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</si>
  <si>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</si>
  <si>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</si>
  <si>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</si>
  <si>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</si>
  <si>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</si>
  <si>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</si>
  <si>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16.35.005</t>
  </si>
  <si>
    <t>DEMOLICAO C/MARTELETES PNEUMATICOS ATE 5,0CM DE PROFUNDIDADE</t>
  </si>
  <si>
    <t>16.35.007</t>
  </si>
  <si>
    <t>LIXAMENTO ELETRICO DE ARMADURA C/ESCOVA CIRCULAR</t>
  </si>
  <si>
    <t>16.35.014</t>
  </si>
  <si>
    <t>LIMPEZA DO SUBSTRATO COM APLICACAO DE JATO DE AGUA FRIA</t>
  </si>
  <si>
    <t>16.35.019</t>
  </si>
  <si>
    <t>LIMPEZA DO SUBSTRATO, COM JATO DE AR COMPRIMIDO</t>
  </si>
  <si>
    <t>16.35.021</t>
  </si>
  <si>
    <t>PREPARACAO DO SUBSTRATOS POR SATURACAO COM AGUA</t>
  </si>
  <si>
    <t>16.35.022</t>
  </si>
  <si>
    <t>PREPARACAO DO SUBSTRATO POR APICOAMENTO MANUAL DA SUPERFICIE</t>
  </si>
  <si>
    <t>16.36.001</t>
  </si>
  <si>
    <t>REPAROS SUPERF ARGAM MONOCOMP CIMENTO C/POLÍMEROS (1,0&lt;ESP&lt;3.0CM)</t>
  </si>
  <si>
    <t>16.36.003</t>
  </si>
  <si>
    <t>REPAROS SUPERF ARGAM BICOMP CIMENTO C/POLÍMERO ACRILICO E FIBRA SINT (1,0&lt;ESP&lt;3,0CM)</t>
  </si>
  <si>
    <t>16.40.001</t>
  </si>
  <si>
    <t>PROTECAO DE ARMADURAS COM TINTA DE ALTO TEOR DE ZINCO</t>
  </si>
  <si>
    <t>16.41.001</t>
  </si>
  <si>
    <t>EMENDA POR TRASPASSE, PARA RECONSTITUICAO DA SECAO DA ARMADURA</t>
  </si>
  <si>
    <t>16.46.001</t>
  </si>
  <si>
    <t>ANCORAGEM DE BARRAS DE ACO, COM RESINA BASE DE POLIESTER</t>
  </si>
  <si>
    <t>D3</t>
  </si>
  <si>
    <t>16.47.002</t>
  </si>
  <si>
    <t>PREPARACAO DE PONTE DE ADERENCIA COM ADESIVO BASE EPOXI</t>
  </si>
  <si>
    <t>16.48.002</t>
  </si>
  <si>
    <t>LIXAMENTO GROSSO OU FINO COM LIXADEIRA ELETRICA</t>
  </si>
  <si>
    <t>16.48.003</t>
  </si>
  <si>
    <t>APLICACAO MANUAL DE ESTUQUE E PREPARO DE PASTA</t>
  </si>
  <si>
    <t>16.48.004</t>
  </si>
  <si>
    <t>POLIMENTO DO ESTUQUE, LIXAMENTO MANUAL</t>
  </si>
  <si>
    <t>16.48.013</t>
  </si>
  <si>
    <t>APLICACAO PINTURA IMPERM PRIMER DUAS DEMAOS VERNIZ ACRILICO BASE AGUA</t>
  </si>
  <si>
    <t>16.50.010</t>
  </si>
  <si>
    <t>DEMOLICAO DE PISO DE CONCRETO SIMPLES CAPEADO</t>
  </si>
  <si>
    <t>16.80.013</t>
  </si>
  <si>
    <t>PISO DE CONCRETO DESEMPENADO C/ REQUADRO 1.80CM E=6CM</t>
  </si>
  <si>
    <t>16.80.014</t>
  </si>
  <si>
    <t>LASTRO DE BRITA GRADUADA COMPACTAÇÃO MECÂNICA E=8CM</t>
  </si>
  <si>
    <t>16.80.016</t>
  </si>
  <si>
    <t>TELA Q-92 PARA PISO DE CONCRETO</t>
  </si>
  <si>
    <t>16.80.094</t>
  </si>
  <si>
    <t>LIMPEZA DE FOSSA SEPTICA</t>
  </si>
  <si>
    <t>16.80.097</t>
  </si>
  <si>
    <t>CAÇAMBA DE 4M3 PARA RETIRADA DE ENTULHO</t>
  </si>
  <si>
    <t>16.80.098</t>
  </si>
  <si>
    <t>RETIRADA DE ENTULHO</t>
  </si>
  <si>
    <t>16.85.049</t>
  </si>
  <si>
    <t>ABRIGO DE POCO EM ALVENARIA DE 1,00X1,00X0,60 M C/ TAMPA METALICA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</si>
</sst>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293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37.82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788.03</v>
      </c>
      <c r="E6" s="10">
        <v>64.75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788.03</v>
      </c>
      <c r="E7" s="10">
        <v>98.53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16</v>
      </c>
      <c r="C8" s="9" t="s">
        <v>17</v>
      </c>
      <c r="D8" s="10">
        <v>5.68</v>
      </c>
      <c r="E8" s="10">
        <v>112.6</v>
      </c>
      <c r="F8" s="21"/>
      <c r="G8" s="17">
        <f t="shared" si="0"/>
        <v>0</v>
      </c>
    </row>
    <row r="9" spans="1:7" x14ac:dyDescent="0.25">
      <c r="A9" s="7" t="s">
        <v>21</v>
      </c>
      <c r="B9" s="8" t="s">
        <v>22</v>
      </c>
      <c r="C9" s="9" t="s">
        <v>14</v>
      </c>
      <c r="D9" s="10">
        <v>11.25</v>
      </c>
      <c r="E9" s="10">
        <v>11.26</v>
      </c>
      <c r="F9" s="21"/>
      <c r="G9" s="17">
        <f t="shared" si="0"/>
        <v>0</v>
      </c>
    </row>
    <row r="10" spans="1:7" x14ac:dyDescent="0.25">
      <c r="A10" s="7" t="s">
        <v>23</v>
      </c>
      <c r="B10" s="8" t="s">
        <v>24</v>
      </c>
      <c r="C10" s="9" t="s">
        <v>14</v>
      </c>
      <c r="D10" s="10">
        <v>11.25</v>
      </c>
      <c r="E10" s="10">
        <v>14.97</v>
      </c>
      <c r="F10" s="21"/>
      <c r="G10" s="17">
        <f t="shared" si="0"/>
        <v>0</v>
      </c>
    </row>
    <row r="11" spans="1:7" x14ac:dyDescent="0.25">
      <c r="A11" s="7" t="s">
        <v>25</v>
      </c>
      <c r="B11" s="8" t="s">
        <v>26</v>
      </c>
      <c r="C11" s="9" t="s">
        <v>14</v>
      </c>
      <c r="D11" s="10">
        <v>11.25</v>
      </c>
      <c r="E11" s="10">
        <v>55.45</v>
      </c>
      <c r="F11" s="21"/>
      <c r="G11" s="17">
        <f t="shared" si="0"/>
        <v>0</v>
      </c>
    </row>
    <row r="12" spans="1:7" x14ac:dyDescent="0.25">
      <c r="A12" s="7" t="s">
        <v>27</v>
      </c>
      <c r="B12" s="8" t="s">
        <v>19</v>
      </c>
      <c r="C12" s="9" t="s">
        <v>17</v>
      </c>
      <c r="D12" s="10">
        <v>2.82</v>
      </c>
      <c r="E12" s="10">
        <v>84.45</v>
      </c>
      <c r="F12" s="21"/>
      <c r="G12" s="17">
        <f t="shared" si="0"/>
        <v>0</v>
      </c>
    </row>
    <row r="13" spans="1:7" x14ac:dyDescent="0.25">
      <c r="A13" s="7" t="s">
        <v>28</v>
      </c>
      <c r="B13" s="8" t="s">
        <v>29</v>
      </c>
      <c r="C13" s="9" t="s">
        <v>30</v>
      </c>
      <c r="D13" s="10">
        <v>36</v>
      </c>
      <c r="E13" s="10">
        <v>108.41</v>
      </c>
      <c r="F13" s="21"/>
      <c r="G13" s="17">
        <f t="shared" si="0"/>
        <v>0</v>
      </c>
    </row>
    <row r="14" spans="1:7" x14ac:dyDescent="0.25">
      <c r="A14" s="7" t="s">
        <v>31</v>
      </c>
      <c r="B14" s="8" t="s">
        <v>32</v>
      </c>
      <c r="C14" s="9" t="s">
        <v>14</v>
      </c>
      <c r="D14" s="10">
        <v>21</v>
      </c>
      <c r="E14" s="10">
        <v>114.44</v>
      </c>
      <c r="F14" s="21"/>
      <c r="G14" s="17">
        <f t="shared" si="0"/>
        <v>0</v>
      </c>
    </row>
    <row r="15" spans="1:7" x14ac:dyDescent="0.25">
      <c r="A15" s="7" t="s">
        <v>33</v>
      </c>
      <c r="B15" s="8" t="s">
        <v>34</v>
      </c>
      <c r="C15" s="9" t="s">
        <v>35</v>
      </c>
      <c r="D15" s="10">
        <v>254</v>
      </c>
      <c r="E15" s="10">
        <v>15.53</v>
      </c>
      <c r="F15" s="21"/>
      <c r="G15" s="17">
        <f t="shared" si="0"/>
        <v>0</v>
      </c>
    </row>
    <row r="16" spans="1:7" x14ac:dyDescent="0.25">
      <c r="A16" s="7" t="s">
        <v>36</v>
      </c>
      <c r="B16" s="8" t="s">
        <v>37</v>
      </c>
      <c r="C16" s="9" t="s">
        <v>17</v>
      </c>
      <c r="D16" s="10">
        <v>2.62</v>
      </c>
      <c r="E16" s="10">
        <v>728.09</v>
      </c>
      <c r="F16" s="21"/>
      <c r="G16" s="17">
        <f t="shared" si="0"/>
        <v>0</v>
      </c>
    </row>
    <row r="17" spans="1:7" x14ac:dyDescent="0.25">
      <c r="A17" s="7" t="s">
        <v>38</v>
      </c>
      <c r="B17" s="8" t="s">
        <v>39</v>
      </c>
      <c r="C17" s="9" t="s">
        <v>17</v>
      </c>
      <c r="D17" s="10">
        <v>0.32</v>
      </c>
      <c r="E17" s="10">
        <v>744.79</v>
      </c>
      <c r="F17" s="21"/>
      <c r="G17" s="17">
        <f t="shared" si="0"/>
        <v>0</v>
      </c>
    </row>
    <row r="18" spans="1:7" x14ac:dyDescent="0.25">
      <c r="A18" s="7" t="s">
        <v>40</v>
      </c>
      <c r="B18" s="8" t="s">
        <v>41</v>
      </c>
      <c r="C18" s="9" t="s">
        <v>14</v>
      </c>
      <c r="D18" s="10">
        <v>25.1</v>
      </c>
      <c r="E18" s="10">
        <v>83.06</v>
      </c>
      <c r="F18" s="21"/>
      <c r="G18" s="17">
        <f t="shared" si="0"/>
        <v>0</v>
      </c>
    </row>
    <row r="19" spans="1:7" x14ac:dyDescent="0.25">
      <c r="A19" s="7" t="s">
        <v>42</v>
      </c>
      <c r="B19" s="8" t="s">
        <v>43</v>
      </c>
      <c r="C19" s="9" t="s">
        <v>17</v>
      </c>
      <c r="D19" s="10">
        <v>13.46</v>
      </c>
      <c r="E19" s="10">
        <v>563.04</v>
      </c>
      <c r="F19" s="21"/>
      <c r="G19" s="17">
        <f t="shared" si="0"/>
        <v>0</v>
      </c>
    </row>
    <row r="20" spans="1:7" x14ac:dyDescent="0.25">
      <c r="A20" s="7" t="s">
        <v>44</v>
      </c>
      <c r="B20" s="8" t="s">
        <v>39</v>
      </c>
      <c r="C20" s="9" t="s">
        <v>17</v>
      </c>
      <c r="D20" s="10">
        <v>8.0299999999999994</v>
      </c>
      <c r="E20" s="10">
        <v>744.79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35</v>
      </c>
      <c r="D21" s="10">
        <v>643</v>
      </c>
      <c r="E21" s="10">
        <v>15.53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14</v>
      </c>
      <c r="D22" s="10">
        <v>81</v>
      </c>
      <c r="E22" s="10">
        <v>136.55000000000001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50</v>
      </c>
      <c r="C23" s="9" t="s">
        <v>30</v>
      </c>
      <c r="D23" s="10">
        <v>40.6</v>
      </c>
      <c r="E23" s="10">
        <v>58.09</v>
      </c>
      <c r="F23" s="21"/>
      <c r="G23" s="17">
        <f t="shared" si="0"/>
        <v>0</v>
      </c>
    </row>
    <row r="24" spans="1:7" x14ac:dyDescent="0.25">
      <c r="A24" s="7" t="s">
        <v>51</v>
      </c>
      <c r="B24" s="8" t="s">
        <v>52</v>
      </c>
      <c r="C24" s="9" t="s">
        <v>17</v>
      </c>
      <c r="D24" s="10">
        <v>9.17</v>
      </c>
      <c r="E24" s="10">
        <v>130.44999999999999</v>
      </c>
      <c r="F24" s="21"/>
      <c r="G24" s="17">
        <f t="shared" si="0"/>
        <v>0</v>
      </c>
    </row>
    <row r="25" spans="1:7" x14ac:dyDescent="0.25">
      <c r="A25" s="7" t="s">
        <v>53</v>
      </c>
      <c r="B25" s="8" t="s">
        <v>54</v>
      </c>
      <c r="C25" s="9" t="s">
        <v>14</v>
      </c>
      <c r="D25" s="10">
        <v>72</v>
      </c>
      <c r="E25" s="10">
        <v>8.44</v>
      </c>
      <c r="F25" s="21"/>
      <c r="G25" s="17">
        <f t="shared" si="0"/>
        <v>0</v>
      </c>
    </row>
    <row r="26" spans="1:7" x14ac:dyDescent="0.25">
      <c r="A26" s="7" t="s">
        <v>55</v>
      </c>
      <c r="B26" s="8" t="s">
        <v>56</v>
      </c>
      <c r="C26" s="9" t="s">
        <v>30</v>
      </c>
      <c r="D26" s="10">
        <v>7</v>
      </c>
      <c r="E26" s="10">
        <v>644.73</v>
      </c>
      <c r="F26" s="21"/>
      <c r="G26" s="17">
        <f t="shared" si="0"/>
        <v>0</v>
      </c>
    </row>
    <row r="27" spans="1:7" x14ac:dyDescent="0.25">
      <c r="A27" s="7" t="s">
        <v>57</v>
      </c>
      <c r="B27" s="8" t="s">
        <v>58</v>
      </c>
      <c r="C27" s="9" t="s">
        <v>30</v>
      </c>
      <c r="D27" s="10">
        <v>7</v>
      </c>
      <c r="E27" s="10">
        <v>311.2</v>
      </c>
      <c r="F27" s="21"/>
      <c r="G27" s="17">
        <f t="shared" si="0"/>
        <v>0</v>
      </c>
    </row>
    <row r="28" spans="1:7" x14ac:dyDescent="0.25">
      <c r="A28" s="7" t="s">
        <v>59</v>
      </c>
      <c r="B28" s="8" t="s">
        <v>60</v>
      </c>
      <c r="C28" s="9" t="s">
        <v>30</v>
      </c>
      <c r="D28" s="10">
        <v>9.6</v>
      </c>
      <c r="E28" s="10">
        <v>1827.08</v>
      </c>
      <c r="F28" s="21"/>
      <c r="G28" s="17">
        <f t="shared" si="0"/>
        <v>0</v>
      </c>
    </row>
    <row r="29" spans="1:7" x14ac:dyDescent="0.25">
      <c r="A29" s="7" t="s">
        <v>61</v>
      </c>
      <c r="B29" s="8" t="s">
        <v>62</v>
      </c>
      <c r="C29" s="9" t="s">
        <v>30</v>
      </c>
      <c r="D29" s="10">
        <v>5.6</v>
      </c>
      <c r="E29" s="10">
        <v>2510.9499999999998</v>
      </c>
      <c r="F29" s="21"/>
      <c r="G29" s="17">
        <f t="shared" si="0"/>
        <v>0</v>
      </c>
    </row>
    <row r="30" spans="1:7" x14ac:dyDescent="0.25">
      <c r="A30" s="7" t="s">
        <v>63</v>
      </c>
      <c r="B30" s="8" t="s">
        <v>64</v>
      </c>
      <c r="C30" s="9" t="s">
        <v>30</v>
      </c>
      <c r="D30" s="10">
        <v>15.2</v>
      </c>
      <c r="E30" s="10">
        <v>105.56</v>
      </c>
      <c r="F30" s="21"/>
      <c r="G30" s="17">
        <f t="shared" si="0"/>
        <v>0</v>
      </c>
    </row>
    <row r="31" spans="1:7" x14ac:dyDescent="0.25">
      <c r="A31" s="7" t="s">
        <v>65</v>
      </c>
      <c r="B31" s="8" t="s">
        <v>66</v>
      </c>
      <c r="C31" s="9" t="s">
        <v>67</v>
      </c>
      <c r="D31" s="10">
        <v>1</v>
      </c>
      <c r="E31" s="10">
        <v>10449.93</v>
      </c>
      <c r="F31" s="21"/>
      <c r="G31" s="17">
        <f t="shared" si="0"/>
        <v>0</v>
      </c>
    </row>
    <row r="32" spans="1:7" x14ac:dyDescent="0.25">
      <c r="A32" s="7" t="s">
        <v>68</v>
      </c>
      <c r="B32" s="8" t="s">
        <v>69</v>
      </c>
      <c r="C32" s="9" t="s">
        <v>67</v>
      </c>
      <c r="D32" s="10">
        <v>1</v>
      </c>
      <c r="E32" s="10">
        <v>3716.64</v>
      </c>
      <c r="F32" s="21"/>
      <c r="G32" s="17">
        <f t="shared" si="0"/>
        <v>0</v>
      </c>
    </row>
    <row r="33" spans="1:7" x14ac:dyDescent="0.25">
      <c r="A33" s="7" t="s">
        <v>70</v>
      </c>
      <c r="B33" s="8" t="s">
        <v>71</v>
      </c>
      <c r="C33" s="9" t="s">
        <v>67</v>
      </c>
      <c r="D33" s="10">
        <v>1</v>
      </c>
      <c r="E33" s="10">
        <v>3976.9</v>
      </c>
      <c r="F33" s="21"/>
      <c r="G33" s="17">
        <f t="shared" si="0"/>
        <v>0</v>
      </c>
    </row>
    <row r="34" spans="1:7" x14ac:dyDescent="0.25">
      <c r="A34" s="7" t="s">
        <v>72</v>
      </c>
      <c r="B34" s="8" t="s">
        <v>73</v>
      </c>
      <c r="C34" s="9" t="s">
        <v>67</v>
      </c>
      <c r="D34" s="10">
        <v>1</v>
      </c>
      <c r="E34" s="10">
        <v>3451.11</v>
      </c>
      <c r="F34" s="21"/>
      <c r="G34" s="17">
        <f t="shared" si="0"/>
        <v>0</v>
      </c>
    </row>
    <row r="35" spans="1:7" x14ac:dyDescent="0.25">
      <c r="A35" s="7" t="s">
        <v>74</v>
      </c>
      <c r="B35" s="8" t="s">
        <v>75</v>
      </c>
      <c r="C35" s="9" t="s">
        <v>67</v>
      </c>
      <c r="D35" s="10">
        <v>1</v>
      </c>
      <c r="E35" s="10">
        <v>6631.75</v>
      </c>
      <c r="F35" s="21"/>
      <c r="G35" s="17">
        <f t="shared" si="0"/>
        <v>0</v>
      </c>
    </row>
    <row r="36" spans="1:7" x14ac:dyDescent="0.25">
      <c r="A36" s="7" t="s">
        <v>76</v>
      </c>
      <c r="B36" s="8" t="s">
        <v>77</v>
      </c>
      <c r="C36" s="9" t="s">
        <v>67</v>
      </c>
      <c r="D36" s="10">
        <v>2</v>
      </c>
      <c r="E36" s="10">
        <v>17.510000000000002</v>
      </c>
      <c r="F36" s="21"/>
      <c r="G36" s="17">
        <f t="shared" si="0"/>
        <v>0</v>
      </c>
    </row>
    <row r="37" spans="1:7" x14ac:dyDescent="0.25">
      <c r="A37" s="7" t="s">
        <v>78</v>
      </c>
      <c r="B37" s="8" t="s">
        <v>79</v>
      </c>
      <c r="C37" s="9" t="s">
        <v>67</v>
      </c>
      <c r="D37" s="10">
        <v>2</v>
      </c>
      <c r="E37" s="10">
        <v>75.2</v>
      </c>
      <c r="F37" s="21"/>
      <c r="G37" s="17">
        <f t="shared" si="0"/>
        <v>0</v>
      </c>
    </row>
    <row r="38" spans="1:7" x14ac:dyDescent="0.25">
      <c r="A38" s="7" t="s">
        <v>80</v>
      </c>
      <c r="B38" s="8" t="s">
        <v>81</v>
      </c>
      <c r="C38" s="9" t="s">
        <v>67</v>
      </c>
      <c r="D38" s="10">
        <v>12</v>
      </c>
      <c r="E38" s="10">
        <v>4117.58</v>
      </c>
      <c r="F38" s="21"/>
      <c r="G38" s="17">
        <f t="shared" si="0"/>
        <v>0</v>
      </c>
    </row>
    <row r="39" spans="1:7" x14ac:dyDescent="0.25">
      <c r="A39" s="7" t="s">
        <v>82</v>
      </c>
      <c r="B39" s="8" t="s">
        <v>83</v>
      </c>
      <c r="C39" s="9" t="s">
        <v>67</v>
      </c>
      <c r="D39" s="10">
        <v>8</v>
      </c>
      <c r="E39" s="10">
        <v>2462.7399999999998</v>
      </c>
      <c r="F39" s="21"/>
      <c r="G39" s="17">
        <f t="shared" si="0"/>
        <v>0</v>
      </c>
    </row>
    <row r="40" spans="1:7" x14ac:dyDescent="0.25">
      <c r="A40" s="7" t="s">
        <v>84</v>
      </c>
      <c r="B40" s="8" t="s">
        <v>85</v>
      </c>
      <c r="C40" s="9" t="s">
        <v>67</v>
      </c>
      <c r="D40" s="10">
        <v>2</v>
      </c>
      <c r="E40" s="10">
        <v>4385.93</v>
      </c>
      <c r="F40" s="21"/>
      <c r="G40" s="17">
        <f t="shared" si="0"/>
        <v>0</v>
      </c>
    </row>
    <row r="41" spans="1:7" x14ac:dyDescent="0.25">
      <c r="A41" s="7" t="s">
        <v>86</v>
      </c>
      <c r="B41" s="8" t="s">
        <v>87</v>
      </c>
      <c r="C41" s="9" t="s">
        <v>67</v>
      </c>
      <c r="D41" s="10">
        <v>1</v>
      </c>
      <c r="E41" s="10">
        <v>6031.66</v>
      </c>
      <c r="F41" s="21"/>
      <c r="G41" s="17">
        <f t="shared" si="0"/>
        <v>0</v>
      </c>
    </row>
    <row r="42" spans="1:7" x14ac:dyDescent="0.25">
      <c r="A42" s="7" t="s">
        <v>88</v>
      </c>
      <c r="B42" s="8" t="s">
        <v>89</v>
      </c>
      <c r="C42" s="9" t="s">
        <v>67</v>
      </c>
      <c r="D42" s="10">
        <v>2</v>
      </c>
      <c r="E42" s="10">
        <v>3646.35</v>
      </c>
      <c r="F42" s="21"/>
      <c r="G42" s="17">
        <f t="shared" si="0"/>
        <v>0</v>
      </c>
    </row>
    <row r="43" spans="1:7" x14ac:dyDescent="0.25">
      <c r="A43" s="7" t="s">
        <v>90</v>
      </c>
      <c r="B43" s="8" t="s">
        <v>91</v>
      </c>
      <c r="C43" s="9" t="s">
        <v>67</v>
      </c>
      <c r="D43" s="10">
        <v>2</v>
      </c>
      <c r="E43" s="10">
        <v>7042.47</v>
      </c>
      <c r="F43" s="21"/>
      <c r="G43" s="17">
        <f t="shared" si="0"/>
        <v>0</v>
      </c>
    </row>
    <row r="44" spans="1:7" x14ac:dyDescent="0.25">
      <c r="A44" s="7" t="s">
        <v>92</v>
      </c>
      <c r="B44" s="8" t="s">
        <v>93</v>
      </c>
      <c r="C44" s="9" t="s">
        <v>67</v>
      </c>
      <c r="D44" s="10">
        <v>2</v>
      </c>
      <c r="E44" s="10">
        <v>880.97</v>
      </c>
      <c r="F44" s="21"/>
      <c r="G44" s="17">
        <f t="shared" si="0"/>
        <v>0</v>
      </c>
    </row>
    <row r="45" spans="1:7" x14ac:dyDescent="0.25">
      <c r="A45" s="7" t="s">
        <v>94</v>
      </c>
      <c r="B45" s="8" t="s">
        <v>95</v>
      </c>
      <c r="C45" s="9" t="s">
        <v>30</v>
      </c>
      <c r="D45" s="10">
        <v>3</v>
      </c>
      <c r="E45" s="10">
        <v>1040.05</v>
      </c>
      <c r="F45" s="21"/>
      <c r="G45" s="17">
        <f t="shared" si="0"/>
        <v>0</v>
      </c>
    </row>
    <row r="46" spans="1:7" x14ac:dyDescent="0.25">
      <c r="A46" s="7" t="s">
        <v>96</v>
      </c>
      <c r="B46" s="8" t="s">
        <v>97</v>
      </c>
      <c r="C46" s="9" t="s">
        <v>30</v>
      </c>
      <c r="D46" s="10">
        <v>16</v>
      </c>
      <c r="E46" s="10">
        <v>1902.82</v>
      </c>
      <c r="F46" s="21"/>
      <c r="G46" s="17">
        <f t="shared" si="0"/>
        <v>0</v>
      </c>
    </row>
    <row r="47" spans="1:7" x14ac:dyDescent="0.25">
      <c r="A47" s="7" t="s">
        <v>98</v>
      </c>
      <c r="B47" s="8" t="s">
        <v>99</v>
      </c>
      <c r="C47" s="9" t="s">
        <v>14</v>
      </c>
      <c r="D47" s="10">
        <v>32.4</v>
      </c>
      <c r="E47" s="10">
        <v>1085.33</v>
      </c>
      <c r="F47" s="21"/>
      <c r="G47" s="17">
        <f t="shared" si="0"/>
        <v>0</v>
      </c>
    </row>
    <row r="48" spans="1:7" x14ac:dyDescent="0.25">
      <c r="A48" s="7" t="s">
        <v>100</v>
      </c>
      <c r="B48" s="8" t="s">
        <v>101</v>
      </c>
      <c r="C48" s="9" t="s">
        <v>14</v>
      </c>
      <c r="D48" s="10">
        <v>194.78</v>
      </c>
      <c r="E48" s="10">
        <v>43.86</v>
      </c>
      <c r="F48" s="21"/>
      <c r="G48" s="17">
        <f t="shared" si="0"/>
        <v>0</v>
      </c>
    </row>
    <row r="49" spans="1:7" x14ac:dyDescent="0.25">
      <c r="A49" s="7" t="s">
        <v>102</v>
      </c>
      <c r="B49" s="8" t="s">
        <v>103</v>
      </c>
      <c r="C49" s="9" t="s">
        <v>14</v>
      </c>
      <c r="D49" s="10">
        <v>32.4</v>
      </c>
      <c r="E49" s="10">
        <v>13.25</v>
      </c>
      <c r="F49" s="21"/>
      <c r="G49" s="17">
        <f t="shared" si="0"/>
        <v>0</v>
      </c>
    </row>
    <row r="50" spans="1:7" x14ac:dyDescent="0.25">
      <c r="A50" s="7" t="s">
        <v>104</v>
      </c>
      <c r="B50" s="8" t="s">
        <v>105</v>
      </c>
      <c r="C50" s="9" t="s">
        <v>35</v>
      </c>
      <c r="D50" s="10">
        <v>5325.6</v>
      </c>
      <c r="E50" s="10">
        <v>36.880000000000003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14</v>
      </c>
      <c r="D51" s="10">
        <v>648</v>
      </c>
      <c r="E51" s="10">
        <v>169.33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30</v>
      </c>
      <c r="D52" s="10">
        <v>51</v>
      </c>
      <c r="E52" s="10">
        <v>46.95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14</v>
      </c>
      <c r="D53" s="10">
        <v>136.80000000000001</v>
      </c>
      <c r="E53" s="10">
        <v>1213.7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648</v>
      </c>
      <c r="E54" s="10">
        <v>9.16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30</v>
      </c>
      <c r="D55" s="10">
        <v>51</v>
      </c>
      <c r="E55" s="10">
        <v>8.44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699</v>
      </c>
      <c r="E56" s="10">
        <v>34.76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67</v>
      </c>
      <c r="D57" s="10">
        <v>1</v>
      </c>
      <c r="E57" s="10">
        <v>2294.9699999999998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30</v>
      </c>
      <c r="D58" s="10">
        <v>80</v>
      </c>
      <c r="E58" s="10">
        <v>32.96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30</v>
      </c>
      <c r="D59" s="10">
        <v>15</v>
      </c>
      <c r="E59" s="10">
        <v>44.22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30</v>
      </c>
      <c r="D60" s="10">
        <v>6</v>
      </c>
      <c r="E60" s="10">
        <v>57.25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30</v>
      </c>
      <c r="D61" s="10">
        <v>18</v>
      </c>
      <c r="E61" s="10">
        <v>64.58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67</v>
      </c>
      <c r="D62" s="10">
        <v>1</v>
      </c>
      <c r="E62" s="10">
        <v>93.04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67</v>
      </c>
      <c r="D63" s="10">
        <v>1</v>
      </c>
      <c r="E63" s="10">
        <v>148.54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67</v>
      </c>
      <c r="D64" s="10">
        <v>1</v>
      </c>
      <c r="E64" s="10">
        <v>99.08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30</v>
      </c>
      <c r="D65" s="10">
        <v>359</v>
      </c>
      <c r="E65" s="10">
        <v>27.97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30</v>
      </c>
      <c r="D66" s="10">
        <v>107</v>
      </c>
      <c r="E66" s="10">
        <v>273.89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30</v>
      </c>
      <c r="D67" s="10">
        <v>20</v>
      </c>
      <c r="E67" s="10">
        <v>311.38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30</v>
      </c>
      <c r="D68" s="10">
        <v>86</v>
      </c>
      <c r="E68" s="10">
        <v>64.790000000000006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67</v>
      </c>
      <c r="D69" s="10">
        <v>1</v>
      </c>
      <c r="E69" s="10">
        <v>573.74</v>
      </c>
      <c r="F69" s="21"/>
      <c r="G69" s="17">
        <f t="shared" ref="G69:G132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67</v>
      </c>
      <c r="D70" s="10">
        <v>4</v>
      </c>
      <c r="E70" s="10">
        <v>900.64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67</v>
      </c>
      <c r="D71" s="10">
        <v>1</v>
      </c>
      <c r="E71" s="10">
        <v>882.82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67</v>
      </c>
      <c r="D72" s="10">
        <v>2</v>
      </c>
      <c r="E72" s="10">
        <v>1050.73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67</v>
      </c>
      <c r="D73" s="10">
        <v>2</v>
      </c>
      <c r="E73" s="10">
        <v>2587.5100000000002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67</v>
      </c>
      <c r="D74" s="10">
        <v>1</v>
      </c>
      <c r="E74" s="10">
        <v>6656.85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30</v>
      </c>
      <c r="D75" s="10">
        <v>15</v>
      </c>
      <c r="E75" s="10">
        <v>70.89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30</v>
      </c>
      <c r="D76" s="10">
        <v>6</v>
      </c>
      <c r="E76" s="10">
        <v>91.38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30</v>
      </c>
      <c r="D77" s="10">
        <v>22</v>
      </c>
      <c r="E77" s="10">
        <v>113.42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67</v>
      </c>
      <c r="D78" s="10">
        <v>2</v>
      </c>
      <c r="E78" s="10">
        <v>100.84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30</v>
      </c>
      <c r="D79" s="10">
        <v>32</v>
      </c>
      <c r="E79" s="10">
        <v>662.75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67</v>
      </c>
      <c r="D80" s="10">
        <v>15</v>
      </c>
      <c r="E80" s="10">
        <v>1759.46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30</v>
      </c>
      <c r="D81" s="10">
        <v>39</v>
      </c>
      <c r="E81" s="10">
        <v>91.38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30</v>
      </c>
      <c r="D82" s="10">
        <v>192</v>
      </c>
      <c r="E82" s="10">
        <v>113.42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30</v>
      </c>
      <c r="D83" s="10">
        <v>489.6</v>
      </c>
      <c r="E83" s="10">
        <v>175.27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30</v>
      </c>
      <c r="D84" s="10">
        <v>84.7</v>
      </c>
      <c r="E84" s="10">
        <v>90.87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30</v>
      </c>
      <c r="D85" s="10">
        <v>3186.36</v>
      </c>
      <c r="E85" s="10">
        <v>127.36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30</v>
      </c>
      <c r="D86" s="10">
        <v>16.399999999999999</v>
      </c>
      <c r="E86" s="10">
        <v>216.18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67</v>
      </c>
      <c r="D87" s="10">
        <v>145</v>
      </c>
      <c r="E87" s="10">
        <v>44.02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30</v>
      </c>
      <c r="D88" s="10">
        <v>8</v>
      </c>
      <c r="E88" s="10">
        <v>98.19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30</v>
      </c>
      <c r="D89" s="10">
        <v>12</v>
      </c>
      <c r="E89" s="10">
        <v>133.51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30</v>
      </c>
      <c r="D90" s="10">
        <v>16</v>
      </c>
      <c r="E90" s="10">
        <v>159.08000000000001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30</v>
      </c>
      <c r="D91" s="10">
        <v>21</v>
      </c>
      <c r="E91" s="10">
        <v>180.53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67</v>
      </c>
      <c r="D92" s="10">
        <v>2</v>
      </c>
      <c r="E92" s="10">
        <v>106.87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67</v>
      </c>
      <c r="D93" s="10">
        <v>1</v>
      </c>
      <c r="E93" s="10">
        <v>121.57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67</v>
      </c>
      <c r="D94" s="10">
        <v>1</v>
      </c>
      <c r="E94" s="10">
        <v>170.54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67</v>
      </c>
      <c r="D95" s="10">
        <v>1</v>
      </c>
      <c r="E95" s="10">
        <v>195.97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67</v>
      </c>
      <c r="D96" s="10">
        <v>1</v>
      </c>
      <c r="E96" s="10">
        <v>283.64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67</v>
      </c>
      <c r="D97" s="10">
        <v>1</v>
      </c>
      <c r="E97" s="10">
        <v>177.5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67</v>
      </c>
      <c r="D98" s="10">
        <v>1</v>
      </c>
      <c r="E98" s="10">
        <v>1399.51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67</v>
      </c>
      <c r="D99" s="10">
        <v>1</v>
      </c>
      <c r="E99" s="10">
        <v>1076.93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67</v>
      </c>
      <c r="D100" s="10">
        <v>2</v>
      </c>
      <c r="E100" s="10">
        <v>759.1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67</v>
      </c>
      <c r="D101" s="10">
        <v>1</v>
      </c>
      <c r="E101" s="10">
        <v>309.49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30</v>
      </c>
      <c r="D102" s="10">
        <v>34</v>
      </c>
      <c r="E102" s="10">
        <v>11.26</v>
      </c>
      <c r="F102" s="21"/>
      <c r="G102" s="17">
        <f t="shared" si="1"/>
        <v>0</v>
      </c>
    </row>
    <row r="103" spans="1:7" x14ac:dyDescent="0.25">
      <c r="A103" s="7" t="s">
        <v>210</v>
      </c>
      <c r="B103" s="8" t="s">
        <v>211</v>
      </c>
      <c r="C103" s="9" t="s">
        <v>30</v>
      </c>
      <c r="D103" s="10">
        <v>955.9</v>
      </c>
      <c r="E103" s="10">
        <v>6.47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30</v>
      </c>
      <c r="D104" s="10">
        <v>281.83999999999997</v>
      </c>
      <c r="E104" s="10">
        <v>4.22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67</v>
      </c>
      <c r="D105" s="10">
        <v>3</v>
      </c>
      <c r="E105" s="10">
        <v>94.04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217</v>
      </c>
      <c r="C106" s="9" t="s">
        <v>67</v>
      </c>
      <c r="D106" s="10">
        <v>3</v>
      </c>
      <c r="E106" s="10">
        <v>8.93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67</v>
      </c>
      <c r="D107" s="10">
        <v>4</v>
      </c>
      <c r="E107" s="10">
        <v>13.74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67</v>
      </c>
      <c r="D108" s="10">
        <v>3</v>
      </c>
      <c r="E108" s="10">
        <v>274.8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14</v>
      </c>
      <c r="D109" s="10">
        <v>5151.47</v>
      </c>
      <c r="E109" s="10">
        <v>12.66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30</v>
      </c>
      <c r="D110" s="10">
        <v>260</v>
      </c>
      <c r="E110" s="10">
        <v>7.03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67</v>
      </c>
      <c r="D111" s="10">
        <v>1</v>
      </c>
      <c r="E111" s="10">
        <v>589.70000000000005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67</v>
      </c>
      <c r="D112" s="10">
        <v>3</v>
      </c>
      <c r="E112" s="10">
        <v>668.42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30</v>
      </c>
      <c r="D113" s="10">
        <v>3.5</v>
      </c>
      <c r="E113" s="10">
        <v>54.27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30</v>
      </c>
      <c r="D114" s="10">
        <v>3.2</v>
      </c>
      <c r="E114" s="10">
        <v>102.73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14</v>
      </c>
      <c r="D115" s="10">
        <v>3.2</v>
      </c>
      <c r="E115" s="10">
        <v>374.12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67</v>
      </c>
      <c r="D116" s="10">
        <v>26</v>
      </c>
      <c r="E116" s="10">
        <v>29.3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67</v>
      </c>
      <c r="D117" s="10">
        <v>22</v>
      </c>
      <c r="E117" s="10">
        <v>120.06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30</v>
      </c>
      <c r="D118" s="10">
        <v>1342.5</v>
      </c>
      <c r="E118" s="10">
        <v>61.74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30</v>
      </c>
      <c r="D119" s="10">
        <v>230</v>
      </c>
      <c r="E119" s="10">
        <v>72.92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30</v>
      </c>
      <c r="D120" s="10">
        <v>26</v>
      </c>
      <c r="E120" s="10">
        <v>96.53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30</v>
      </c>
      <c r="D121" s="10">
        <v>86</v>
      </c>
      <c r="E121" s="10">
        <v>171.57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67</v>
      </c>
      <c r="D122" s="10">
        <v>4</v>
      </c>
      <c r="E122" s="10">
        <v>816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67</v>
      </c>
      <c r="D123" s="10">
        <v>29</v>
      </c>
      <c r="E123" s="10">
        <v>107.62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67</v>
      </c>
      <c r="D124" s="10">
        <v>1</v>
      </c>
      <c r="E124" s="10">
        <v>143.57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67</v>
      </c>
      <c r="D125" s="10">
        <v>16</v>
      </c>
      <c r="E125" s="10">
        <v>32.659999999999997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30</v>
      </c>
      <c r="D126" s="10">
        <v>7635</v>
      </c>
      <c r="E126" s="10">
        <v>6.91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30</v>
      </c>
      <c r="D127" s="10">
        <v>690</v>
      </c>
      <c r="E127" s="10">
        <v>12.29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30</v>
      </c>
      <c r="D128" s="10">
        <v>78</v>
      </c>
      <c r="E128" s="10">
        <v>20.46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30</v>
      </c>
      <c r="D129" s="10">
        <v>176</v>
      </c>
      <c r="E129" s="10">
        <v>30.99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67</v>
      </c>
      <c r="D130" s="10">
        <v>23</v>
      </c>
      <c r="E130" s="10">
        <v>270.62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67</v>
      </c>
      <c r="D131" s="10">
        <v>151</v>
      </c>
      <c r="E131" s="10">
        <v>299.72000000000003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67</v>
      </c>
      <c r="D132" s="10">
        <v>36</v>
      </c>
      <c r="E132" s="10">
        <v>362.11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67</v>
      </c>
      <c r="D133" s="10">
        <v>3</v>
      </c>
      <c r="E133" s="10">
        <v>269.35000000000002</v>
      </c>
      <c r="F133" s="21"/>
      <c r="G133" s="17">
        <f t="shared" ref="G133:G196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67</v>
      </c>
      <c r="D134" s="10">
        <v>8</v>
      </c>
      <c r="E134" s="10">
        <v>228.89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67</v>
      </c>
      <c r="D135" s="10">
        <v>5</v>
      </c>
      <c r="E135" s="10">
        <v>253.93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67</v>
      </c>
      <c r="D136" s="10">
        <v>1</v>
      </c>
      <c r="E136" s="10">
        <v>1175.77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67</v>
      </c>
      <c r="D137" s="10">
        <v>21</v>
      </c>
      <c r="E137" s="10">
        <v>421.67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67</v>
      </c>
      <c r="D138" s="10">
        <v>295</v>
      </c>
      <c r="E138" s="10">
        <v>195.11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283</v>
      </c>
      <c r="C139" s="9" t="s">
        <v>67</v>
      </c>
      <c r="D139" s="10">
        <v>2</v>
      </c>
      <c r="E139" s="10">
        <v>121.94</v>
      </c>
      <c r="F139" s="21"/>
      <c r="G139" s="17">
        <f t="shared" si="2"/>
        <v>0</v>
      </c>
    </row>
    <row r="140" spans="1:7" x14ac:dyDescent="0.25">
      <c r="A140" s="7" t="s">
        <v>284</v>
      </c>
      <c r="B140" s="8" t="s">
        <v>285</v>
      </c>
      <c r="C140" s="9" t="s">
        <v>67</v>
      </c>
      <c r="D140" s="10">
        <v>18</v>
      </c>
      <c r="E140" s="10">
        <v>215.48</v>
      </c>
      <c r="F140" s="21"/>
      <c r="G140" s="17">
        <f t="shared" si="2"/>
        <v>0</v>
      </c>
    </row>
    <row r="141" spans="1:7" x14ac:dyDescent="0.25">
      <c r="A141" s="7" t="s">
        <v>286</v>
      </c>
      <c r="B141" s="8" t="s">
        <v>287</v>
      </c>
      <c r="C141" s="9" t="s">
        <v>67</v>
      </c>
      <c r="D141" s="10">
        <v>28</v>
      </c>
      <c r="E141" s="10">
        <v>633.25</v>
      </c>
      <c r="F141" s="21"/>
      <c r="G141" s="17">
        <f t="shared" si="2"/>
        <v>0</v>
      </c>
    </row>
    <row r="142" spans="1:7" x14ac:dyDescent="0.25">
      <c r="A142" s="7" t="s">
        <v>288</v>
      </c>
      <c r="B142" s="8" t="s">
        <v>289</v>
      </c>
      <c r="C142" s="9" t="s">
        <v>67</v>
      </c>
      <c r="D142" s="10">
        <v>1</v>
      </c>
      <c r="E142" s="10">
        <v>2474.2199999999998</v>
      </c>
      <c r="F142" s="21"/>
      <c r="G142" s="17">
        <f t="shared" si="2"/>
        <v>0</v>
      </c>
    </row>
    <row r="143" spans="1:7" x14ac:dyDescent="0.25">
      <c r="A143" s="7" t="s">
        <v>290</v>
      </c>
      <c r="B143" s="8" t="s">
        <v>291</v>
      </c>
      <c r="C143" s="9" t="s">
        <v>67</v>
      </c>
      <c r="D143" s="10">
        <v>1</v>
      </c>
      <c r="E143" s="10">
        <v>1049.58</v>
      </c>
      <c r="F143" s="21"/>
      <c r="G143" s="17">
        <f t="shared" si="2"/>
        <v>0</v>
      </c>
    </row>
    <row r="144" spans="1:7" x14ac:dyDescent="0.25">
      <c r="A144" s="7" t="s">
        <v>292</v>
      </c>
      <c r="B144" s="8" t="s">
        <v>293</v>
      </c>
      <c r="C144" s="9" t="s">
        <v>30</v>
      </c>
      <c r="D144" s="10">
        <v>1121</v>
      </c>
      <c r="E144" s="10">
        <v>58.57</v>
      </c>
      <c r="F144" s="21"/>
      <c r="G144" s="17">
        <f t="shared" si="2"/>
        <v>0</v>
      </c>
    </row>
    <row r="145" spans="1:7" x14ac:dyDescent="0.25">
      <c r="A145" s="7" t="s">
        <v>294</v>
      </c>
      <c r="B145" s="8" t="s">
        <v>295</v>
      </c>
      <c r="C145" s="9" t="s">
        <v>30</v>
      </c>
      <c r="D145" s="10">
        <v>137.5</v>
      </c>
      <c r="E145" s="10">
        <v>41.77</v>
      </c>
      <c r="F145" s="21"/>
      <c r="G145" s="17">
        <f t="shared" si="2"/>
        <v>0</v>
      </c>
    </row>
    <row r="146" spans="1:7" x14ac:dyDescent="0.25">
      <c r="A146" s="7" t="s">
        <v>296</v>
      </c>
      <c r="B146" s="8" t="s">
        <v>297</v>
      </c>
      <c r="C146" s="9" t="s">
        <v>30</v>
      </c>
      <c r="D146" s="10">
        <v>642</v>
      </c>
      <c r="E146" s="10">
        <v>63.41</v>
      </c>
      <c r="F146" s="21"/>
      <c r="G146" s="17">
        <f t="shared" si="2"/>
        <v>0</v>
      </c>
    </row>
    <row r="147" spans="1:7" x14ac:dyDescent="0.25">
      <c r="A147" s="7" t="s">
        <v>298</v>
      </c>
      <c r="B147" s="8" t="s">
        <v>299</v>
      </c>
      <c r="C147" s="9" t="s">
        <v>67</v>
      </c>
      <c r="D147" s="10">
        <v>25</v>
      </c>
      <c r="E147" s="10">
        <v>496.48</v>
      </c>
      <c r="F147" s="21"/>
      <c r="G147" s="17">
        <f t="shared" si="2"/>
        <v>0</v>
      </c>
    </row>
    <row r="148" spans="1:7" x14ac:dyDescent="0.25">
      <c r="A148" s="7" t="s">
        <v>300</v>
      </c>
      <c r="B148" s="8" t="s">
        <v>301</v>
      </c>
      <c r="C148" s="9" t="s">
        <v>67</v>
      </c>
      <c r="D148" s="10">
        <v>25</v>
      </c>
      <c r="E148" s="10">
        <v>113.88</v>
      </c>
      <c r="F148" s="21"/>
      <c r="G148" s="17">
        <f t="shared" si="2"/>
        <v>0</v>
      </c>
    </row>
    <row r="149" spans="1:7" x14ac:dyDescent="0.25">
      <c r="A149" s="7" t="s">
        <v>302</v>
      </c>
      <c r="B149" s="8" t="s">
        <v>303</v>
      </c>
      <c r="C149" s="9" t="s">
        <v>67</v>
      </c>
      <c r="D149" s="10">
        <v>62</v>
      </c>
      <c r="E149" s="10">
        <v>71.88</v>
      </c>
      <c r="F149" s="21"/>
      <c r="G149" s="17">
        <f t="shared" si="2"/>
        <v>0</v>
      </c>
    </row>
    <row r="150" spans="1:7" x14ac:dyDescent="0.25">
      <c r="A150" s="7" t="s">
        <v>304</v>
      </c>
      <c r="B150" s="8" t="s">
        <v>305</v>
      </c>
      <c r="C150" s="9" t="s">
        <v>67</v>
      </c>
      <c r="D150" s="10">
        <v>71</v>
      </c>
      <c r="E150" s="10">
        <v>89.86</v>
      </c>
      <c r="F150" s="21"/>
      <c r="G150" s="17">
        <f t="shared" si="2"/>
        <v>0</v>
      </c>
    </row>
    <row r="151" spans="1:7" x14ac:dyDescent="0.25">
      <c r="A151" s="7" t="s">
        <v>306</v>
      </c>
      <c r="B151" s="8" t="s">
        <v>307</v>
      </c>
      <c r="C151" s="9" t="s">
        <v>67</v>
      </c>
      <c r="D151" s="10">
        <v>18</v>
      </c>
      <c r="E151" s="10">
        <v>63.3</v>
      </c>
      <c r="F151" s="21"/>
      <c r="G151" s="17">
        <f t="shared" si="2"/>
        <v>0</v>
      </c>
    </row>
    <row r="152" spans="1:7" x14ac:dyDescent="0.25">
      <c r="A152" s="7" t="s">
        <v>308</v>
      </c>
      <c r="B152" s="8" t="s">
        <v>309</v>
      </c>
      <c r="C152" s="9" t="s">
        <v>67</v>
      </c>
      <c r="D152" s="10">
        <v>1</v>
      </c>
      <c r="E152" s="10">
        <v>3479.28</v>
      </c>
      <c r="F152" s="21"/>
      <c r="G152" s="17">
        <f t="shared" si="2"/>
        <v>0</v>
      </c>
    </row>
    <row r="153" spans="1:7" x14ac:dyDescent="0.25">
      <c r="A153" s="7" t="s">
        <v>310</v>
      </c>
      <c r="B153" s="8" t="s">
        <v>311</v>
      </c>
      <c r="C153" s="9" t="s">
        <v>67</v>
      </c>
      <c r="D153" s="10">
        <v>25</v>
      </c>
      <c r="E153" s="10">
        <v>161.82</v>
      </c>
      <c r="F153" s="21"/>
      <c r="G153" s="17">
        <f t="shared" si="2"/>
        <v>0</v>
      </c>
    </row>
    <row r="154" spans="1:7" x14ac:dyDescent="0.25">
      <c r="A154" s="7" t="s">
        <v>312</v>
      </c>
      <c r="B154" s="8" t="s">
        <v>313</v>
      </c>
      <c r="C154" s="9" t="s">
        <v>30</v>
      </c>
      <c r="D154" s="10">
        <v>230</v>
      </c>
      <c r="E154" s="10">
        <v>8.39</v>
      </c>
      <c r="F154" s="21"/>
      <c r="G154" s="17">
        <f t="shared" si="2"/>
        <v>0</v>
      </c>
    </row>
    <row r="155" spans="1:7" x14ac:dyDescent="0.25">
      <c r="A155" s="7" t="s">
        <v>314</v>
      </c>
      <c r="B155" s="8" t="s">
        <v>315</v>
      </c>
      <c r="C155" s="9" t="s">
        <v>30</v>
      </c>
      <c r="D155" s="10">
        <v>122</v>
      </c>
      <c r="E155" s="10">
        <v>1.67</v>
      </c>
      <c r="F155" s="21"/>
      <c r="G155" s="17">
        <f t="shared" si="2"/>
        <v>0</v>
      </c>
    </row>
    <row r="156" spans="1:7" x14ac:dyDescent="0.25">
      <c r="A156" s="7" t="s">
        <v>316</v>
      </c>
      <c r="B156" s="8" t="s">
        <v>317</v>
      </c>
      <c r="C156" s="9" t="s">
        <v>30</v>
      </c>
      <c r="D156" s="10">
        <v>690</v>
      </c>
      <c r="E156" s="10">
        <v>2.0099999999999998</v>
      </c>
      <c r="F156" s="21"/>
      <c r="G156" s="17">
        <f t="shared" si="2"/>
        <v>0</v>
      </c>
    </row>
    <row r="157" spans="1:7" x14ac:dyDescent="0.25">
      <c r="A157" s="7" t="s">
        <v>318</v>
      </c>
      <c r="B157" s="8" t="s">
        <v>319</v>
      </c>
      <c r="C157" s="9" t="s">
        <v>67</v>
      </c>
      <c r="D157" s="10">
        <v>9</v>
      </c>
      <c r="E157" s="10">
        <v>13.43</v>
      </c>
      <c r="F157" s="21"/>
      <c r="G157" s="17">
        <f t="shared" si="2"/>
        <v>0</v>
      </c>
    </row>
    <row r="158" spans="1:7" x14ac:dyDescent="0.25">
      <c r="A158" s="7" t="s">
        <v>320</v>
      </c>
      <c r="B158" s="8" t="s">
        <v>321</v>
      </c>
      <c r="C158" s="9" t="s">
        <v>67</v>
      </c>
      <c r="D158" s="10">
        <v>29</v>
      </c>
      <c r="E158" s="10">
        <v>8.39</v>
      </c>
      <c r="F158" s="21"/>
      <c r="G158" s="17">
        <f t="shared" si="2"/>
        <v>0</v>
      </c>
    </row>
    <row r="159" spans="1:7" x14ac:dyDescent="0.25">
      <c r="A159" s="7" t="s">
        <v>322</v>
      </c>
      <c r="B159" s="8" t="s">
        <v>323</v>
      </c>
      <c r="C159" s="9" t="s">
        <v>30</v>
      </c>
      <c r="D159" s="10">
        <v>3.2</v>
      </c>
      <c r="E159" s="10">
        <v>33.58</v>
      </c>
      <c r="F159" s="21"/>
      <c r="G159" s="17">
        <f t="shared" si="2"/>
        <v>0</v>
      </c>
    </row>
    <row r="160" spans="1:7" x14ac:dyDescent="0.25">
      <c r="A160" s="7" t="s">
        <v>324</v>
      </c>
      <c r="B160" s="8" t="s">
        <v>325</v>
      </c>
      <c r="C160" s="9" t="s">
        <v>67</v>
      </c>
      <c r="D160" s="10">
        <v>8</v>
      </c>
      <c r="E160" s="10">
        <v>26.86</v>
      </c>
      <c r="F160" s="21"/>
      <c r="G160" s="17">
        <f t="shared" si="2"/>
        <v>0</v>
      </c>
    </row>
    <row r="161" spans="1:7" x14ac:dyDescent="0.25">
      <c r="A161" s="7" t="s">
        <v>326</v>
      </c>
      <c r="B161" s="8" t="s">
        <v>327</v>
      </c>
      <c r="C161" s="9" t="s">
        <v>67</v>
      </c>
      <c r="D161" s="10">
        <v>316</v>
      </c>
      <c r="E161" s="10">
        <v>10.07</v>
      </c>
      <c r="F161" s="21"/>
      <c r="G161" s="17">
        <f t="shared" si="2"/>
        <v>0</v>
      </c>
    </row>
    <row r="162" spans="1:7" x14ac:dyDescent="0.25">
      <c r="A162" s="7" t="s">
        <v>328</v>
      </c>
      <c r="B162" s="8" t="s">
        <v>329</v>
      </c>
      <c r="C162" s="9" t="s">
        <v>30</v>
      </c>
      <c r="D162" s="10">
        <v>789</v>
      </c>
      <c r="E162" s="10">
        <v>33.58</v>
      </c>
      <c r="F162" s="21"/>
      <c r="G162" s="17">
        <f t="shared" si="2"/>
        <v>0</v>
      </c>
    </row>
    <row r="163" spans="1:7" x14ac:dyDescent="0.25">
      <c r="A163" s="7" t="s">
        <v>330</v>
      </c>
      <c r="B163" s="8" t="s">
        <v>331</v>
      </c>
      <c r="C163" s="9" t="s">
        <v>30</v>
      </c>
      <c r="D163" s="10">
        <v>2405</v>
      </c>
      <c r="E163" s="10">
        <v>3.35</v>
      </c>
      <c r="F163" s="21"/>
      <c r="G163" s="17">
        <f t="shared" si="2"/>
        <v>0</v>
      </c>
    </row>
    <row r="164" spans="1:7" x14ac:dyDescent="0.25">
      <c r="A164" s="7" t="s">
        <v>332</v>
      </c>
      <c r="B164" s="8" t="s">
        <v>333</v>
      </c>
      <c r="C164" s="9" t="s">
        <v>67</v>
      </c>
      <c r="D164" s="10">
        <v>3.2</v>
      </c>
      <c r="E164" s="10">
        <v>27.71</v>
      </c>
      <c r="F164" s="21"/>
      <c r="G164" s="17">
        <f t="shared" si="2"/>
        <v>0</v>
      </c>
    </row>
    <row r="165" spans="1:7" x14ac:dyDescent="0.25">
      <c r="A165" s="7" t="s">
        <v>334</v>
      </c>
      <c r="B165" s="8" t="s">
        <v>335</v>
      </c>
      <c r="C165" s="9" t="s">
        <v>67</v>
      </c>
      <c r="D165" s="10">
        <v>2</v>
      </c>
      <c r="E165" s="10">
        <v>58.78</v>
      </c>
      <c r="F165" s="21"/>
      <c r="G165" s="17">
        <f t="shared" si="2"/>
        <v>0</v>
      </c>
    </row>
    <row r="166" spans="1:7" x14ac:dyDescent="0.25">
      <c r="A166" s="7" t="s">
        <v>336</v>
      </c>
      <c r="B166" s="8" t="s">
        <v>337</v>
      </c>
      <c r="C166" s="9" t="s">
        <v>67</v>
      </c>
      <c r="D166" s="10">
        <v>65</v>
      </c>
      <c r="E166" s="10">
        <v>65.010000000000005</v>
      </c>
      <c r="F166" s="21"/>
      <c r="G166" s="17">
        <f t="shared" si="2"/>
        <v>0</v>
      </c>
    </row>
    <row r="167" spans="1:7" x14ac:dyDescent="0.25">
      <c r="A167" s="7" t="s">
        <v>338</v>
      </c>
      <c r="B167" s="8" t="s">
        <v>339</v>
      </c>
      <c r="C167" s="9" t="s">
        <v>67</v>
      </c>
      <c r="D167" s="10">
        <v>4</v>
      </c>
      <c r="E167" s="10">
        <v>133.27000000000001</v>
      </c>
      <c r="F167" s="21"/>
      <c r="G167" s="17">
        <f t="shared" si="2"/>
        <v>0</v>
      </c>
    </row>
    <row r="168" spans="1:7" x14ac:dyDescent="0.25">
      <c r="A168" s="7" t="s">
        <v>340</v>
      </c>
      <c r="B168" s="8" t="s">
        <v>341</v>
      </c>
      <c r="C168" s="9" t="s">
        <v>67</v>
      </c>
      <c r="D168" s="10">
        <v>124</v>
      </c>
      <c r="E168" s="10">
        <v>59.47</v>
      </c>
      <c r="F168" s="21"/>
      <c r="G168" s="17">
        <f t="shared" si="2"/>
        <v>0</v>
      </c>
    </row>
    <row r="169" spans="1:7" x14ac:dyDescent="0.25">
      <c r="A169" s="7" t="s">
        <v>342</v>
      </c>
      <c r="B169" s="8" t="s">
        <v>343</v>
      </c>
      <c r="C169" s="9" t="s">
        <v>14</v>
      </c>
      <c r="D169" s="10">
        <v>12.11</v>
      </c>
      <c r="E169" s="10">
        <v>36.42</v>
      </c>
      <c r="F169" s="21"/>
      <c r="G169" s="17">
        <f t="shared" si="2"/>
        <v>0</v>
      </c>
    </row>
    <row r="170" spans="1:7" x14ac:dyDescent="0.25">
      <c r="A170" s="7" t="s">
        <v>344</v>
      </c>
      <c r="B170" s="8" t="s">
        <v>345</v>
      </c>
      <c r="C170" s="9" t="s">
        <v>14</v>
      </c>
      <c r="D170" s="10">
        <v>98</v>
      </c>
      <c r="E170" s="10">
        <v>44.28</v>
      </c>
      <c r="F170" s="21"/>
      <c r="G170" s="17">
        <f t="shared" si="2"/>
        <v>0</v>
      </c>
    </row>
    <row r="171" spans="1:7" x14ac:dyDescent="0.25">
      <c r="A171" s="7" t="s">
        <v>346</v>
      </c>
      <c r="B171" s="8" t="s">
        <v>347</v>
      </c>
      <c r="C171" s="9" t="s">
        <v>14</v>
      </c>
      <c r="D171" s="10">
        <v>168</v>
      </c>
      <c r="E171" s="10">
        <v>90.21</v>
      </c>
      <c r="F171" s="21"/>
      <c r="G171" s="17">
        <f t="shared" si="2"/>
        <v>0</v>
      </c>
    </row>
    <row r="172" spans="1:7" x14ac:dyDescent="0.25">
      <c r="A172" s="7" t="s">
        <v>348</v>
      </c>
      <c r="B172" s="8" t="s">
        <v>349</v>
      </c>
      <c r="C172" s="9" t="s">
        <v>14</v>
      </c>
      <c r="D172" s="10">
        <v>98</v>
      </c>
      <c r="E172" s="10">
        <v>78.989999999999995</v>
      </c>
      <c r="F172" s="21"/>
      <c r="G172" s="17">
        <f t="shared" si="2"/>
        <v>0</v>
      </c>
    </row>
    <row r="173" spans="1:7" x14ac:dyDescent="0.25">
      <c r="A173" s="7" t="s">
        <v>350</v>
      </c>
      <c r="B173" s="8" t="s">
        <v>351</v>
      </c>
      <c r="C173" s="9" t="s">
        <v>352</v>
      </c>
      <c r="D173" s="10">
        <v>6630.9</v>
      </c>
      <c r="E173" s="10">
        <v>715.2</v>
      </c>
      <c r="F173" s="21"/>
      <c r="G173" s="17">
        <f t="shared" si="2"/>
        <v>0</v>
      </c>
    </row>
    <row r="174" spans="1:7" x14ac:dyDescent="0.25">
      <c r="A174" s="7" t="s">
        <v>353</v>
      </c>
      <c r="B174" s="8" t="s">
        <v>354</v>
      </c>
      <c r="C174" s="9" t="s">
        <v>355</v>
      </c>
      <c r="D174" s="10">
        <v>12110</v>
      </c>
      <c r="E174" s="10">
        <v>0.37</v>
      </c>
      <c r="F174" s="21"/>
      <c r="G174" s="17">
        <f t="shared" si="2"/>
        <v>0</v>
      </c>
    </row>
    <row r="175" spans="1:7" x14ac:dyDescent="0.25">
      <c r="A175" s="7" t="s">
        <v>356</v>
      </c>
      <c r="B175" s="8" t="s">
        <v>357</v>
      </c>
      <c r="C175" s="9" t="s">
        <v>30</v>
      </c>
      <c r="D175" s="10">
        <v>242.2</v>
      </c>
      <c r="E175" s="10">
        <v>10.3</v>
      </c>
      <c r="F175" s="21"/>
      <c r="G175" s="17">
        <f t="shared" si="2"/>
        <v>0</v>
      </c>
    </row>
    <row r="176" spans="1:7" x14ac:dyDescent="0.25">
      <c r="A176" s="7" t="s">
        <v>358</v>
      </c>
      <c r="B176" s="8" t="s">
        <v>359</v>
      </c>
      <c r="C176" s="9" t="s">
        <v>30</v>
      </c>
      <c r="D176" s="10">
        <v>121.1</v>
      </c>
      <c r="E176" s="10">
        <v>213.67</v>
      </c>
      <c r="F176" s="21"/>
      <c r="G176" s="17">
        <f t="shared" si="2"/>
        <v>0</v>
      </c>
    </row>
    <row r="177" spans="1:7" x14ac:dyDescent="0.25">
      <c r="A177" s="7" t="s">
        <v>360</v>
      </c>
      <c r="B177" s="8" t="s">
        <v>361</v>
      </c>
      <c r="C177" s="9" t="s">
        <v>14</v>
      </c>
      <c r="D177" s="10">
        <v>18140.11</v>
      </c>
      <c r="E177" s="10">
        <v>14.07</v>
      </c>
      <c r="F177" s="21"/>
      <c r="G177" s="17">
        <f t="shared" si="2"/>
        <v>0</v>
      </c>
    </row>
    <row r="178" spans="1:7" x14ac:dyDescent="0.25">
      <c r="A178" s="7" t="s">
        <v>362</v>
      </c>
      <c r="B178" s="8" t="s">
        <v>363</v>
      </c>
      <c r="C178" s="9" t="s">
        <v>14</v>
      </c>
      <c r="D178" s="10">
        <v>5249.47</v>
      </c>
      <c r="E178" s="10">
        <v>16.89</v>
      </c>
      <c r="F178" s="21"/>
      <c r="G178" s="17">
        <f t="shared" si="2"/>
        <v>0</v>
      </c>
    </row>
    <row r="179" spans="1:7" x14ac:dyDescent="0.25">
      <c r="A179" s="7" t="s">
        <v>364</v>
      </c>
      <c r="B179" s="8" t="s">
        <v>365</v>
      </c>
      <c r="C179" s="9" t="s">
        <v>14</v>
      </c>
      <c r="D179" s="10">
        <v>4521.04</v>
      </c>
      <c r="E179" s="10">
        <v>2.81</v>
      </c>
      <c r="F179" s="21"/>
      <c r="G179" s="17">
        <f t="shared" si="2"/>
        <v>0</v>
      </c>
    </row>
    <row r="180" spans="1:7" x14ac:dyDescent="0.25">
      <c r="A180" s="7" t="s">
        <v>366</v>
      </c>
      <c r="B180" s="8" t="s">
        <v>367</v>
      </c>
      <c r="C180" s="9" t="s">
        <v>14</v>
      </c>
      <c r="D180" s="10">
        <v>9070.0499999999993</v>
      </c>
      <c r="E180" s="10">
        <v>1.4</v>
      </c>
      <c r="F180" s="21"/>
      <c r="G180" s="17">
        <f t="shared" si="2"/>
        <v>0</v>
      </c>
    </row>
    <row r="181" spans="1:7" x14ac:dyDescent="0.25">
      <c r="A181" s="7" t="s">
        <v>368</v>
      </c>
      <c r="B181" s="8" t="s">
        <v>369</v>
      </c>
      <c r="C181" s="9" t="s">
        <v>14</v>
      </c>
      <c r="D181" s="10">
        <v>624</v>
      </c>
      <c r="E181" s="10">
        <v>17.82</v>
      </c>
      <c r="F181" s="21"/>
      <c r="G181" s="17">
        <f t="shared" si="2"/>
        <v>0</v>
      </c>
    </row>
    <row r="182" spans="1:7" x14ac:dyDescent="0.25">
      <c r="A182" s="7" t="s">
        <v>370</v>
      </c>
      <c r="B182" s="8" t="s">
        <v>371</v>
      </c>
      <c r="C182" s="9" t="s">
        <v>14</v>
      </c>
      <c r="D182" s="10">
        <v>624</v>
      </c>
      <c r="E182" s="10">
        <v>61.75</v>
      </c>
      <c r="F182" s="21"/>
      <c r="G182" s="17">
        <f t="shared" si="2"/>
        <v>0</v>
      </c>
    </row>
    <row r="183" spans="1:7" x14ac:dyDescent="0.25">
      <c r="A183" s="7" t="s">
        <v>372</v>
      </c>
      <c r="B183" s="8" t="s">
        <v>369</v>
      </c>
      <c r="C183" s="9" t="s">
        <v>14</v>
      </c>
      <c r="D183" s="10">
        <v>545.77</v>
      </c>
      <c r="E183" s="10">
        <v>9.82</v>
      </c>
      <c r="F183" s="21"/>
      <c r="G183" s="17">
        <f t="shared" si="2"/>
        <v>0</v>
      </c>
    </row>
    <row r="184" spans="1:7" x14ac:dyDescent="0.25">
      <c r="A184" s="7" t="s">
        <v>373</v>
      </c>
      <c r="B184" s="8" t="s">
        <v>371</v>
      </c>
      <c r="C184" s="9" t="s">
        <v>14</v>
      </c>
      <c r="D184" s="10">
        <v>545.77</v>
      </c>
      <c r="E184" s="10">
        <v>61.92</v>
      </c>
      <c r="F184" s="21"/>
      <c r="G184" s="17">
        <f t="shared" si="2"/>
        <v>0</v>
      </c>
    </row>
    <row r="185" spans="1:7" x14ac:dyDescent="0.25">
      <c r="A185" s="7" t="s">
        <v>374</v>
      </c>
      <c r="B185" s="8" t="s">
        <v>375</v>
      </c>
      <c r="C185" s="9" t="s">
        <v>14</v>
      </c>
      <c r="D185" s="10">
        <v>233.77</v>
      </c>
      <c r="E185" s="10">
        <v>126.95</v>
      </c>
      <c r="F185" s="21"/>
      <c r="G185" s="17">
        <f t="shared" si="2"/>
        <v>0</v>
      </c>
    </row>
    <row r="186" spans="1:7" x14ac:dyDescent="0.25">
      <c r="A186" s="7" t="s">
        <v>376</v>
      </c>
      <c r="B186" s="8" t="s">
        <v>377</v>
      </c>
      <c r="C186" s="9" t="s">
        <v>30</v>
      </c>
      <c r="D186" s="10">
        <v>18</v>
      </c>
      <c r="E186" s="10">
        <v>11.43</v>
      </c>
      <c r="F186" s="21"/>
      <c r="G186" s="17">
        <f t="shared" si="2"/>
        <v>0</v>
      </c>
    </row>
    <row r="187" spans="1:7" x14ac:dyDescent="0.25">
      <c r="A187" s="7" t="s">
        <v>378</v>
      </c>
      <c r="B187" s="8" t="s">
        <v>379</v>
      </c>
      <c r="C187" s="9" t="s">
        <v>30</v>
      </c>
      <c r="D187" s="10">
        <v>121.1</v>
      </c>
      <c r="E187" s="10">
        <v>20.09</v>
      </c>
      <c r="F187" s="21"/>
      <c r="G187" s="17">
        <f t="shared" si="2"/>
        <v>0</v>
      </c>
    </row>
    <row r="188" spans="1:7" x14ac:dyDescent="0.25">
      <c r="A188" s="7" t="s">
        <v>380</v>
      </c>
      <c r="B188" s="8" t="s">
        <v>369</v>
      </c>
      <c r="C188" s="9" t="s">
        <v>14</v>
      </c>
      <c r="D188" s="10">
        <v>3938.98</v>
      </c>
      <c r="E188" s="10">
        <v>9.82</v>
      </c>
      <c r="F188" s="21"/>
      <c r="G188" s="17">
        <f t="shared" si="2"/>
        <v>0</v>
      </c>
    </row>
    <row r="189" spans="1:7" x14ac:dyDescent="0.25">
      <c r="A189" s="7" t="s">
        <v>381</v>
      </c>
      <c r="B189" s="8" t="s">
        <v>371</v>
      </c>
      <c r="C189" s="9" t="s">
        <v>14</v>
      </c>
      <c r="D189" s="10">
        <v>3938.98</v>
      </c>
      <c r="E189" s="10">
        <v>61.75</v>
      </c>
      <c r="F189" s="21"/>
      <c r="G189" s="17">
        <f t="shared" si="2"/>
        <v>0</v>
      </c>
    </row>
    <row r="190" spans="1:7" x14ac:dyDescent="0.25">
      <c r="A190" s="7" t="s">
        <v>382</v>
      </c>
      <c r="B190" s="8" t="s">
        <v>383</v>
      </c>
      <c r="C190" s="9" t="s">
        <v>14</v>
      </c>
      <c r="D190" s="10">
        <v>473.5</v>
      </c>
      <c r="E190" s="10">
        <v>15.8</v>
      </c>
      <c r="F190" s="21"/>
      <c r="G190" s="17">
        <f t="shared" si="2"/>
        <v>0</v>
      </c>
    </row>
    <row r="191" spans="1:7" x14ac:dyDescent="0.25">
      <c r="A191" s="7" t="s">
        <v>384</v>
      </c>
      <c r="B191" s="8" t="s">
        <v>385</v>
      </c>
      <c r="C191" s="9" t="s">
        <v>14</v>
      </c>
      <c r="D191" s="10">
        <v>233.77</v>
      </c>
      <c r="E191" s="10">
        <v>23.7</v>
      </c>
      <c r="F191" s="21"/>
      <c r="G191" s="17">
        <f t="shared" si="2"/>
        <v>0</v>
      </c>
    </row>
    <row r="192" spans="1:7" x14ac:dyDescent="0.25">
      <c r="A192" s="7" t="s">
        <v>386</v>
      </c>
      <c r="B192" s="8" t="s">
        <v>387</v>
      </c>
      <c r="C192" s="9" t="s">
        <v>14</v>
      </c>
      <c r="D192" s="10">
        <v>8.58</v>
      </c>
      <c r="E192" s="10">
        <v>50.67</v>
      </c>
      <c r="F192" s="21"/>
      <c r="G192" s="17">
        <f t="shared" si="2"/>
        <v>0</v>
      </c>
    </row>
    <row r="193" spans="1:7" x14ac:dyDescent="0.25">
      <c r="A193" s="7" t="s">
        <v>388</v>
      </c>
      <c r="B193" s="8" t="s">
        <v>389</v>
      </c>
      <c r="C193" s="9" t="s">
        <v>30</v>
      </c>
      <c r="D193" s="10">
        <v>26</v>
      </c>
      <c r="E193" s="10">
        <v>19.43</v>
      </c>
      <c r="F193" s="21"/>
      <c r="G193" s="17">
        <f t="shared" si="2"/>
        <v>0</v>
      </c>
    </row>
    <row r="194" spans="1:7" x14ac:dyDescent="0.25">
      <c r="A194" s="7" t="s">
        <v>390</v>
      </c>
      <c r="B194" s="8" t="s">
        <v>391</v>
      </c>
      <c r="C194" s="9" t="s">
        <v>14</v>
      </c>
      <c r="D194" s="10">
        <v>126.32</v>
      </c>
      <c r="E194" s="10">
        <v>58.06</v>
      </c>
      <c r="F194" s="21"/>
      <c r="G194" s="17">
        <f t="shared" si="2"/>
        <v>0</v>
      </c>
    </row>
    <row r="195" spans="1:7" x14ac:dyDescent="0.25">
      <c r="A195" s="7" t="s">
        <v>392</v>
      </c>
      <c r="B195" s="8" t="s">
        <v>393</v>
      </c>
      <c r="C195" s="9" t="s">
        <v>14</v>
      </c>
      <c r="D195" s="10">
        <v>126.32</v>
      </c>
      <c r="E195" s="10">
        <v>46.29</v>
      </c>
      <c r="F195" s="21"/>
      <c r="G195" s="17">
        <f t="shared" si="2"/>
        <v>0</v>
      </c>
    </row>
    <row r="196" spans="1:7" x14ac:dyDescent="0.25">
      <c r="A196" s="7" t="s">
        <v>394</v>
      </c>
      <c r="B196" s="8" t="s">
        <v>395</v>
      </c>
      <c r="C196" s="9" t="s">
        <v>14</v>
      </c>
      <c r="D196" s="10">
        <v>311.04000000000002</v>
      </c>
      <c r="E196" s="10">
        <v>95.99</v>
      </c>
      <c r="F196" s="21"/>
      <c r="G196" s="17">
        <f t="shared" si="2"/>
        <v>0</v>
      </c>
    </row>
    <row r="197" spans="1:7" x14ac:dyDescent="0.25">
      <c r="A197" s="7" t="s">
        <v>396</v>
      </c>
      <c r="B197" s="8" t="s">
        <v>397</v>
      </c>
      <c r="C197" s="9" t="s">
        <v>14</v>
      </c>
      <c r="D197" s="10">
        <v>2.2000000000000002</v>
      </c>
      <c r="E197" s="10">
        <v>188.82</v>
      </c>
      <c r="F197" s="21"/>
      <c r="G197" s="17">
        <f t="shared" ref="G197:G260" si="3">TRUNC(F197*D197,2)</f>
        <v>0</v>
      </c>
    </row>
    <row r="198" spans="1:7" x14ac:dyDescent="0.25">
      <c r="A198" s="7" t="s">
        <v>398</v>
      </c>
      <c r="B198" s="8" t="s">
        <v>399</v>
      </c>
      <c r="C198" s="9" t="s">
        <v>30</v>
      </c>
      <c r="D198" s="10">
        <v>12</v>
      </c>
      <c r="E198" s="10">
        <v>21.88</v>
      </c>
      <c r="F198" s="21"/>
      <c r="G198" s="17">
        <f t="shared" si="3"/>
        <v>0</v>
      </c>
    </row>
    <row r="199" spans="1:7" x14ac:dyDescent="0.25">
      <c r="A199" s="7" t="s">
        <v>400</v>
      </c>
      <c r="B199" s="8" t="s">
        <v>401</v>
      </c>
      <c r="C199" s="9" t="s">
        <v>14</v>
      </c>
      <c r="D199" s="10">
        <v>3.1</v>
      </c>
      <c r="E199" s="10">
        <v>289.05</v>
      </c>
      <c r="F199" s="21"/>
      <c r="G199" s="17">
        <f t="shared" si="3"/>
        <v>0</v>
      </c>
    </row>
    <row r="200" spans="1:7" x14ac:dyDescent="0.25">
      <c r="A200" s="7" t="s">
        <v>402</v>
      </c>
      <c r="B200" s="8" t="s">
        <v>403</v>
      </c>
      <c r="C200" s="9" t="s">
        <v>404</v>
      </c>
      <c r="D200" s="10">
        <v>4</v>
      </c>
      <c r="E200" s="10">
        <v>21.95</v>
      </c>
      <c r="F200" s="21"/>
      <c r="G200" s="17">
        <f t="shared" si="3"/>
        <v>0</v>
      </c>
    </row>
    <row r="201" spans="1:7" x14ac:dyDescent="0.25">
      <c r="A201" s="7" t="s">
        <v>405</v>
      </c>
      <c r="B201" s="8" t="s">
        <v>406</v>
      </c>
      <c r="C201" s="9" t="s">
        <v>14</v>
      </c>
      <c r="D201" s="10">
        <v>126.32</v>
      </c>
      <c r="E201" s="10">
        <v>230.81</v>
      </c>
      <c r="F201" s="21"/>
      <c r="G201" s="17">
        <f t="shared" si="3"/>
        <v>0</v>
      </c>
    </row>
    <row r="202" spans="1:7" x14ac:dyDescent="0.25">
      <c r="A202" s="7" t="s">
        <v>407</v>
      </c>
      <c r="B202" s="8" t="s">
        <v>408</v>
      </c>
      <c r="C202" s="9" t="s">
        <v>30</v>
      </c>
      <c r="D202" s="10">
        <v>2</v>
      </c>
      <c r="E202" s="10">
        <v>193.51</v>
      </c>
      <c r="F202" s="21"/>
      <c r="G202" s="17">
        <f t="shared" si="3"/>
        <v>0</v>
      </c>
    </row>
    <row r="203" spans="1:7" x14ac:dyDescent="0.25">
      <c r="A203" s="7" t="s">
        <v>409</v>
      </c>
      <c r="B203" s="8" t="s">
        <v>410</v>
      </c>
      <c r="C203" s="9" t="s">
        <v>30</v>
      </c>
      <c r="D203" s="10">
        <v>1</v>
      </c>
      <c r="E203" s="10">
        <v>256.10000000000002</v>
      </c>
      <c r="F203" s="21"/>
      <c r="G203" s="17">
        <f t="shared" si="3"/>
        <v>0</v>
      </c>
    </row>
    <row r="204" spans="1:7" x14ac:dyDescent="0.25">
      <c r="A204" s="7" t="s">
        <v>411</v>
      </c>
      <c r="B204" s="8" t="s">
        <v>412</v>
      </c>
      <c r="C204" s="9" t="s">
        <v>30</v>
      </c>
      <c r="D204" s="10">
        <v>21.6</v>
      </c>
      <c r="E204" s="10">
        <v>121.3</v>
      </c>
      <c r="F204" s="21"/>
      <c r="G204" s="17">
        <f t="shared" si="3"/>
        <v>0</v>
      </c>
    </row>
    <row r="205" spans="1:7" x14ac:dyDescent="0.25">
      <c r="A205" s="7" t="s">
        <v>413</v>
      </c>
      <c r="B205" s="8" t="s">
        <v>414</v>
      </c>
      <c r="C205" s="9" t="s">
        <v>17</v>
      </c>
      <c r="D205" s="10">
        <v>31.1</v>
      </c>
      <c r="E205" s="10">
        <v>365.98</v>
      </c>
      <c r="F205" s="21"/>
      <c r="G205" s="17">
        <f t="shared" si="3"/>
        <v>0</v>
      </c>
    </row>
    <row r="206" spans="1:7" x14ac:dyDescent="0.25">
      <c r="A206" s="7" t="s">
        <v>415</v>
      </c>
      <c r="B206" s="8" t="s">
        <v>416</v>
      </c>
      <c r="C206" s="9" t="s">
        <v>14</v>
      </c>
      <c r="D206" s="10">
        <v>126.32</v>
      </c>
      <c r="E206" s="10">
        <v>44.24</v>
      </c>
      <c r="F206" s="21"/>
      <c r="G206" s="17">
        <f t="shared" si="3"/>
        <v>0</v>
      </c>
    </row>
    <row r="207" spans="1:7" x14ac:dyDescent="0.25">
      <c r="A207" s="7" t="s">
        <v>417</v>
      </c>
      <c r="B207" s="8" t="s">
        <v>418</v>
      </c>
      <c r="C207" s="9" t="s">
        <v>17</v>
      </c>
      <c r="D207" s="10">
        <v>515.14</v>
      </c>
      <c r="E207" s="10">
        <v>854.35</v>
      </c>
      <c r="F207" s="21"/>
      <c r="G207" s="17">
        <f t="shared" si="3"/>
        <v>0</v>
      </c>
    </row>
    <row r="208" spans="1:7" x14ac:dyDescent="0.25">
      <c r="A208" s="7" t="s">
        <v>419</v>
      </c>
      <c r="B208" s="8" t="s">
        <v>420</v>
      </c>
      <c r="C208" s="9" t="s">
        <v>14</v>
      </c>
      <c r="D208" s="10">
        <v>32.4</v>
      </c>
      <c r="E208" s="10">
        <v>149.06</v>
      </c>
      <c r="F208" s="21"/>
      <c r="G208" s="17">
        <f t="shared" si="3"/>
        <v>0</v>
      </c>
    </row>
    <row r="209" spans="1:7" x14ac:dyDescent="0.25">
      <c r="A209" s="7" t="s">
        <v>421</v>
      </c>
      <c r="B209" s="8" t="s">
        <v>422</v>
      </c>
      <c r="C209" s="9" t="s">
        <v>14</v>
      </c>
      <c r="D209" s="10">
        <v>162</v>
      </c>
      <c r="E209" s="10">
        <v>695.14</v>
      </c>
      <c r="F209" s="21"/>
      <c r="G209" s="17">
        <f t="shared" si="3"/>
        <v>0</v>
      </c>
    </row>
    <row r="210" spans="1:7" x14ac:dyDescent="0.25">
      <c r="A210" s="7" t="s">
        <v>423</v>
      </c>
      <c r="B210" s="8" t="s">
        <v>424</v>
      </c>
      <c r="C210" s="9" t="s">
        <v>14</v>
      </c>
      <c r="D210" s="10">
        <v>194.4</v>
      </c>
      <c r="E210" s="10">
        <v>17.05</v>
      </c>
      <c r="F210" s="21"/>
      <c r="G210" s="17">
        <f t="shared" si="3"/>
        <v>0</v>
      </c>
    </row>
    <row r="211" spans="1:7" x14ac:dyDescent="0.25">
      <c r="A211" s="7" t="s">
        <v>425</v>
      </c>
      <c r="B211" s="8" t="s">
        <v>426</v>
      </c>
      <c r="C211" s="9" t="s">
        <v>14</v>
      </c>
      <c r="D211" s="10">
        <v>165.6</v>
      </c>
      <c r="E211" s="10">
        <v>33.85</v>
      </c>
      <c r="F211" s="21"/>
      <c r="G211" s="17">
        <f t="shared" si="3"/>
        <v>0</v>
      </c>
    </row>
    <row r="212" spans="1:7" x14ac:dyDescent="0.25">
      <c r="A212" s="7" t="s">
        <v>427</v>
      </c>
      <c r="B212" s="8" t="s">
        <v>428</v>
      </c>
      <c r="C212" s="9" t="s">
        <v>14</v>
      </c>
      <c r="D212" s="10">
        <v>165.6</v>
      </c>
      <c r="E212" s="10">
        <v>22.84</v>
      </c>
      <c r="F212" s="21"/>
      <c r="G212" s="17">
        <f t="shared" si="3"/>
        <v>0</v>
      </c>
    </row>
    <row r="213" spans="1:7" x14ac:dyDescent="0.25">
      <c r="A213" s="7" t="s">
        <v>429</v>
      </c>
      <c r="B213" s="8" t="s">
        <v>430</v>
      </c>
      <c r="C213" s="9" t="s">
        <v>14</v>
      </c>
      <c r="D213" s="10">
        <v>885</v>
      </c>
      <c r="E213" s="10">
        <v>35.81</v>
      </c>
      <c r="F213" s="21"/>
      <c r="G213" s="17">
        <f t="shared" si="3"/>
        <v>0</v>
      </c>
    </row>
    <row r="214" spans="1:7" x14ac:dyDescent="0.25">
      <c r="A214" s="7" t="s">
        <v>431</v>
      </c>
      <c r="B214" s="8" t="s">
        <v>432</v>
      </c>
      <c r="C214" s="9" t="s">
        <v>14</v>
      </c>
      <c r="D214" s="10">
        <v>885</v>
      </c>
      <c r="E214" s="10">
        <v>46.47</v>
      </c>
      <c r="F214" s="21"/>
      <c r="G214" s="17">
        <f t="shared" si="3"/>
        <v>0</v>
      </c>
    </row>
    <row r="215" spans="1:7" x14ac:dyDescent="0.25">
      <c r="A215" s="7" t="s">
        <v>433</v>
      </c>
      <c r="B215" s="8" t="s">
        <v>434</v>
      </c>
      <c r="C215" s="9" t="s">
        <v>14</v>
      </c>
      <c r="D215" s="10">
        <v>44.68</v>
      </c>
      <c r="E215" s="10">
        <v>46.51</v>
      </c>
      <c r="F215" s="21"/>
      <c r="G215" s="17">
        <f t="shared" si="3"/>
        <v>0</v>
      </c>
    </row>
    <row r="216" spans="1:7" x14ac:dyDescent="0.25">
      <c r="A216" s="7" t="s">
        <v>435</v>
      </c>
      <c r="B216" s="8" t="s">
        <v>436</v>
      </c>
      <c r="C216" s="9" t="s">
        <v>14</v>
      </c>
      <c r="D216" s="10">
        <v>64.8</v>
      </c>
      <c r="E216" s="10">
        <v>59.06</v>
      </c>
      <c r="F216" s="21"/>
      <c r="G216" s="17">
        <f t="shared" si="3"/>
        <v>0</v>
      </c>
    </row>
    <row r="217" spans="1:7" x14ac:dyDescent="0.25">
      <c r="A217" s="7" t="s">
        <v>437</v>
      </c>
      <c r="B217" s="8" t="s">
        <v>438</v>
      </c>
      <c r="C217" s="9" t="s">
        <v>14</v>
      </c>
      <c r="D217" s="10">
        <v>31.68</v>
      </c>
      <c r="E217" s="10">
        <v>48.99</v>
      </c>
      <c r="F217" s="21"/>
      <c r="G217" s="17">
        <f t="shared" si="3"/>
        <v>0</v>
      </c>
    </row>
    <row r="218" spans="1:7" x14ac:dyDescent="0.25">
      <c r="A218" s="7" t="s">
        <v>439</v>
      </c>
      <c r="B218" s="8" t="s">
        <v>440</v>
      </c>
      <c r="C218" s="9" t="s">
        <v>14</v>
      </c>
      <c r="D218" s="10">
        <v>64.8</v>
      </c>
      <c r="E218" s="10">
        <v>52.68</v>
      </c>
      <c r="F218" s="21"/>
      <c r="G218" s="17">
        <f t="shared" si="3"/>
        <v>0</v>
      </c>
    </row>
    <row r="219" spans="1:7" x14ac:dyDescent="0.25">
      <c r="A219" s="7" t="s">
        <v>441</v>
      </c>
      <c r="B219" s="8" t="s">
        <v>442</v>
      </c>
      <c r="C219" s="9" t="s">
        <v>30</v>
      </c>
      <c r="D219" s="10">
        <v>3202.76</v>
      </c>
      <c r="E219" s="10">
        <v>21.42</v>
      </c>
      <c r="F219" s="21"/>
      <c r="G219" s="17">
        <f t="shared" si="3"/>
        <v>0</v>
      </c>
    </row>
    <row r="220" spans="1:7" x14ac:dyDescent="0.25">
      <c r="A220" s="7" t="s">
        <v>443</v>
      </c>
      <c r="B220" s="8" t="s">
        <v>444</v>
      </c>
      <c r="C220" s="9" t="s">
        <v>30</v>
      </c>
      <c r="D220" s="10">
        <v>8</v>
      </c>
      <c r="E220" s="10">
        <v>10.97</v>
      </c>
      <c r="F220" s="21"/>
      <c r="G220" s="17">
        <f t="shared" si="3"/>
        <v>0</v>
      </c>
    </row>
    <row r="221" spans="1:7" x14ac:dyDescent="0.25">
      <c r="A221" s="7" t="s">
        <v>445</v>
      </c>
      <c r="B221" s="8" t="s">
        <v>446</v>
      </c>
      <c r="C221" s="9" t="s">
        <v>30</v>
      </c>
      <c r="D221" s="10">
        <v>21</v>
      </c>
      <c r="E221" s="10">
        <v>15.54</v>
      </c>
      <c r="F221" s="21"/>
      <c r="G221" s="17">
        <f t="shared" si="3"/>
        <v>0</v>
      </c>
    </row>
    <row r="222" spans="1:7" x14ac:dyDescent="0.25">
      <c r="A222" s="7" t="s">
        <v>447</v>
      </c>
      <c r="B222" s="8" t="s">
        <v>448</v>
      </c>
      <c r="C222" s="9" t="s">
        <v>30</v>
      </c>
      <c r="D222" s="10">
        <v>107</v>
      </c>
      <c r="E222" s="10">
        <v>19.66</v>
      </c>
      <c r="F222" s="21"/>
      <c r="G222" s="17">
        <f t="shared" si="3"/>
        <v>0</v>
      </c>
    </row>
    <row r="223" spans="1:7" x14ac:dyDescent="0.25">
      <c r="A223" s="7" t="s">
        <v>449</v>
      </c>
      <c r="B223" s="8" t="s">
        <v>450</v>
      </c>
      <c r="C223" s="9" t="s">
        <v>30</v>
      </c>
      <c r="D223" s="10">
        <v>489.6</v>
      </c>
      <c r="E223" s="10">
        <v>24.05</v>
      </c>
      <c r="F223" s="21"/>
      <c r="G223" s="17">
        <f t="shared" si="3"/>
        <v>0</v>
      </c>
    </row>
    <row r="224" spans="1:7" x14ac:dyDescent="0.25">
      <c r="A224" s="7" t="s">
        <v>451</v>
      </c>
      <c r="B224" s="8" t="s">
        <v>452</v>
      </c>
      <c r="C224" s="9" t="s">
        <v>14</v>
      </c>
      <c r="D224" s="10">
        <v>1280</v>
      </c>
      <c r="E224" s="10">
        <v>33.840000000000003</v>
      </c>
      <c r="F224" s="21"/>
      <c r="G224" s="17">
        <f t="shared" si="3"/>
        <v>0</v>
      </c>
    </row>
    <row r="225" spans="1:7" x14ac:dyDescent="0.25">
      <c r="A225" s="7" t="s">
        <v>453</v>
      </c>
      <c r="B225" s="8" t="s">
        <v>454</v>
      </c>
      <c r="C225" s="9" t="s">
        <v>14</v>
      </c>
      <c r="D225" s="10">
        <v>4580.75</v>
      </c>
      <c r="E225" s="10">
        <v>5.38</v>
      </c>
      <c r="F225" s="21"/>
      <c r="G225" s="17">
        <f t="shared" si="3"/>
        <v>0</v>
      </c>
    </row>
    <row r="226" spans="1:7" x14ac:dyDescent="0.25">
      <c r="A226" s="7" t="s">
        <v>455</v>
      </c>
      <c r="B226" s="8" t="s">
        <v>456</v>
      </c>
      <c r="C226" s="9" t="s">
        <v>14</v>
      </c>
      <c r="D226" s="10">
        <v>458.07</v>
      </c>
      <c r="E226" s="10">
        <v>30.44</v>
      </c>
      <c r="F226" s="21"/>
      <c r="G226" s="17">
        <f t="shared" si="3"/>
        <v>0</v>
      </c>
    </row>
    <row r="227" spans="1:7" x14ac:dyDescent="0.25">
      <c r="A227" s="7" t="s">
        <v>457</v>
      </c>
      <c r="B227" s="8" t="s">
        <v>458</v>
      </c>
      <c r="C227" s="9" t="s">
        <v>14</v>
      </c>
      <c r="D227" s="10">
        <v>5303.51</v>
      </c>
      <c r="E227" s="10">
        <v>23.36</v>
      </c>
      <c r="F227" s="21"/>
      <c r="G227" s="17">
        <f t="shared" si="3"/>
        <v>0</v>
      </c>
    </row>
    <row r="228" spans="1:7" x14ac:dyDescent="0.25">
      <c r="A228" s="7" t="s">
        <v>459</v>
      </c>
      <c r="B228" s="8" t="s">
        <v>460</v>
      </c>
      <c r="C228" s="9" t="s">
        <v>14</v>
      </c>
      <c r="D228" s="10">
        <v>4580.75</v>
      </c>
      <c r="E228" s="10">
        <v>21.68</v>
      </c>
      <c r="F228" s="21"/>
      <c r="G228" s="17">
        <f t="shared" si="3"/>
        <v>0</v>
      </c>
    </row>
    <row r="229" spans="1:7" x14ac:dyDescent="0.25">
      <c r="A229" s="7" t="s">
        <v>461</v>
      </c>
      <c r="B229" s="8" t="s">
        <v>462</v>
      </c>
      <c r="C229" s="9" t="s">
        <v>14</v>
      </c>
      <c r="D229" s="10">
        <v>4580.75</v>
      </c>
      <c r="E229" s="10">
        <v>28.04</v>
      </c>
      <c r="F229" s="21"/>
      <c r="G229" s="17">
        <f t="shared" si="3"/>
        <v>0</v>
      </c>
    </row>
    <row r="230" spans="1:7" x14ac:dyDescent="0.25">
      <c r="A230" s="7" t="s">
        <v>463</v>
      </c>
      <c r="B230" s="8" t="s">
        <v>464</v>
      </c>
      <c r="C230" s="9" t="s">
        <v>14</v>
      </c>
      <c r="D230" s="10">
        <v>916.15</v>
      </c>
      <c r="E230" s="10">
        <v>42.57</v>
      </c>
      <c r="F230" s="21"/>
      <c r="G230" s="17">
        <f t="shared" si="3"/>
        <v>0</v>
      </c>
    </row>
    <row r="231" spans="1:7" x14ac:dyDescent="0.25">
      <c r="A231" s="7" t="s">
        <v>465</v>
      </c>
      <c r="B231" s="8" t="s">
        <v>24</v>
      </c>
      <c r="C231" s="9" t="s">
        <v>14</v>
      </c>
      <c r="D231" s="10">
        <v>11.61</v>
      </c>
      <c r="E231" s="10">
        <v>14.97</v>
      </c>
      <c r="F231" s="21"/>
      <c r="G231" s="17">
        <f t="shared" si="3"/>
        <v>0</v>
      </c>
    </row>
    <row r="232" spans="1:7" x14ac:dyDescent="0.25">
      <c r="A232" s="7" t="s">
        <v>466</v>
      </c>
      <c r="B232" s="8" t="s">
        <v>467</v>
      </c>
      <c r="C232" s="9" t="s">
        <v>14</v>
      </c>
      <c r="D232" s="10">
        <v>1260.8599999999999</v>
      </c>
      <c r="E232" s="10">
        <v>1.46</v>
      </c>
      <c r="F232" s="21"/>
      <c r="G232" s="17">
        <f t="shared" si="3"/>
        <v>0</v>
      </c>
    </row>
    <row r="233" spans="1:7" x14ac:dyDescent="0.25">
      <c r="A233" s="7" t="s">
        <v>468</v>
      </c>
      <c r="B233" s="8" t="s">
        <v>469</v>
      </c>
      <c r="C233" s="9" t="s">
        <v>14</v>
      </c>
      <c r="D233" s="10">
        <v>630.42999999999995</v>
      </c>
      <c r="E233" s="10">
        <v>28.08</v>
      </c>
      <c r="F233" s="21"/>
      <c r="G233" s="17">
        <f t="shared" si="3"/>
        <v>0</v>
      </c>
    </row>
    <row r="234" spans="1:7" x14ac:dyDescent="0.25">
      <c r="A234" s="7" t="s">
        <v>470</v>
      </c>
      <c r="B234" s="8" t="s">
        <v>471</v>
      </c>
      <c r="C234" s="9" t="s">
        <v>14</v>
      </c>
      <c r="D234" s="10">
        <v>630.42999999999995</v>
      </c>
      <c r="E234" s="10">
        <v>116.01</v>
      </c>
      <c r="F234" s="21"/>
      <c r="G234" s="17">
        <f t="shared" si="3"/>
        <v>0</v>
      </c>
    </row>
    <row r="235" spans="1:7" x14ac:dyDescent="0.25">
      <c r="A235" s="7" t="s">
        <v>472</v>
      </c>
      <c r="B235" s="8" t="s">
        <v>473</v>
      </c>
      <c r="C235" s="9" t="s">
        <v>30</v>
      </c>
      <c r="D235" s="10">
        <v>98</v>
      </c>
      <c r="E235" s="10">
        <v>218.27</v>
      </c>
      <c r="F235" s="21"/>
      <c r="G235" s="17">
        <f t="shared" si="3"/>
        <v>0</v>
      </c>
    </row>
    <row r="236" spans="1:7" x14ac:dyDescent="0.25">
      <c r="A236" s="7" t="s">
        <v>474</v>
      </c>
      <c r="B236" s="8" t="s">
        <v>475</v>
      </c>
      <c r="C236" s="9" t="s">
        <v>30</v>
      </c>
      <c r="D236" s="10">
        <v>144</v>
      </c>
      <c r="E236" s="10">
        <v>147.97</v>
      </c>
      <c r="F236" s="21"/>
      <c r="G236" s="17">
        <f t="shared" si="3"/>
        <v>0</v>
      </c>
    </row>
    <row r="237" spans="1:7" x14ac:dyDescent="0.25">
      <c r="A237" s="7" t="s">
        <v>476</v>
      </c>
      <c r="B237" s="8" t="s">
        <v>477</v>
      </c>
      <c r="C237" s="9" t="s">
        <v>30</v>
      </c>
      <c r="D237" s="10">
        <v>98</v>
      </c>
      <c r="E237" s="10">
        <v>198.26</v>
      </c>
      <c r="F237" s="21"/>
      <c r="G237" s="17">
        <f t="shared" si="3"/>
        <v>0</v>
      </c>
    </row>
    <row r="238" spans="1:7" x14ac:dyDescent="0.25">
      <c r="A238" s="7" t="s">
        <v>478</v>
      </c>
      <c r="B238" s="8" t="s">
        <v>479</v>
      </c>
      <c r="C238" s="9" t="s">
        <v>30</v>
      </c>
      <c r="D238" s="10">
        <v>35</v>
      </c>
      <c r="E238" s="10">
        <v>238.89</v>
      </c>
      <c r="F238" s="21"/>
      <c r="G238" s="17">
        <f t="shared" si="3"/>
        <v>0</v>
      </c>
    </row>
    <row r="239" spans="1:7" x14ac:dyDescent="0.25">
      <c r="A239" s="7" t="s">
        <v>480</v>
      </c>
      <c r="B239" s="8" t="s">
        <v>481</v>
      </c>
      <c r="C239" s="9" t="s">
        <v>30</v>
      </c>
      <c r="D239" s="10">
        <v>16</v>
      </c>
      <c r="E239" s="10">
        <v>905.67</v>
      </c>
      <c r="F239" s="21"/>
      <c r="G239" s="17">
        <f t="shared" si="3"/>
        <v>0</v>
      </c>
    </row>
    <row r="240" spans="1:7" x14ac:dyDescent="0.25">
      <c r="A240" s="7" t="s">
        <v>482</v>
      </c>
      <c r="B240" s="8" t="s">
        <v>483</v>
      </c>
      <c r="C240" s="9" t="s">
        <v>30</v>
      </c>
      <c r="D240" s="10">
        <v>180</v>
      </c>
      <c r="E240" s="10">
        <v>132.94</v>
      </c>
      <c r="F240" s="21"/>
      <c r="G240" s="17">
        <f t="shared" si="3"/>
        <v>0</v>
      </c>
    </row>
    <row r="241" spans="1:7" x14ac:dyDescent="0.25">
      <c r="A241" s="7" t="s">
        <v>484</v>
      </c>
      <c r="B241" s="8" t="s">
        <v>485</v>
      </c>
      <c r="C241" s="9" t="s">
        <v>30</v>
      </c>
      <c r="D241" s="10">
        <v>2.5</v>
      </c>
      <c r="E241" s="10">
        <v>3641.1</v>
      </c>
      <c r="F241" s="21"/>
      <c r="G241" s="17">
        <f t="shared" si="3"/>
        <v>0</v>
      </c>
    </row>
    <row r="242" spans="1:7" x14ac:dyDescent="0.25">
      <c r="A242" s="7" t="s">
        <v>486</v>
      </c>
      <c r="B242" s="8" t="s">
        <v>487</v>
      </c>
      <c r="C242" s="9" t="s">
        <v>67</v>
      </c>
      <c r="D242" s="10">
        <v>2</v>
      </c>
      <c r="E242" s="10">
        <v>1148.92</v>
      </c>
      <c r="F242" s="21"/>
      <c r="G242" s="17">
        <f t="shared" si="3"/>
        <v>0</v>
      </c>
    </row>
    <row r="243" spans="1:7" x14ac:dyDescent="0.25">
      <c r="A243" s="7" t="s">
        <v>488</v>
      </c>
      <c r="B243" s="8" t="s">
        <v>489</v>
      </c>
      <c r="C243" s="9" t="s">
        <v>30</v>
      </c>
      <c r="D243" s="10">
        <v>3.6</v>
      </c>
      <c r="E243" s="10">
        <v>4341.72</v>
      </c>
      <c r="F243" s="21"/>
      <c r="G243" s="17">
        <f t="shared" si="3"/>
        <v>0</v>
      </c>
    </row>
    <row r="244" spans="1:7" x14ac:dyDescent="0.25">
      <c r="A244" s="7" t="s">
        <v>490</v>
      </c>
      <c r="B244" s="8" t="s">
        <v>491</v>
      </c>
      <c r="C244" s="9" t="s">
        <v>30</v>
      </c>
      <c r="D244" s="10">
        <v>94</v>
      </c>
      <c r="E244" s="10">
        <v>99</v>
      </c>
      <c r="F244" s="21"/>
      <c r="G244" s="17">
        <f t="shared" si="3"/>
        <v>0</v>
      </c>
    </row>
    <row r="245" spans="1:7" x14ac:dyDescent="0.25">
      <c r="A245" s="7" t="s">
        <v>492</v>
      </c>
      <c r="B245" s="8" t="s">
        <v>493</v>
      </c>
      <c r="C245" s="9" t="s">
        <v>30</v>
      </c>
      <c r="D245" s="10">
        <v>77</v>
      </c>
      <c r="E245" s="10">
        <v>149.37</v>
      </c>
      <c r="F245" s="21"/>
      <c r="G245" s="17">
        <f t="shared" si="3"/>
        <v>0</v>
      </c>
    </row>
    <row r="246" spans="1:7" x14ac:dyDescent="0.25">
      <c r="A246" s="7" t="s">
        <v>494</v>
      </c>
      <c r="B246" s="8" t="s">
        <v>495</v>
      </c>
      <c r="C246" s="9" t="s">
        <v>30</v>
      </c>
      <c r="D246" s="10">
        <v>64</v>
      </c>
      <c r="E246" s="10">
        <v>253.84</v>
      </c>
      <c r="F246" s="21"/>
      <c r="G246" s="17">
        <f t="shared" si="3"/>
        <v>0</v>
      </c>
    </row>
    <row r="247" spans="1:7" x14ac:dyDescent="0.25">
      <c r="A247" s="7" t="s">
        <v>496</v>
      </c>
      <c r="B247" s="8" t="s">
        <v>497</v>
      </c>
      <c r="C247" s="9" t="s">
        <v>30</v>
      </c>
      <c r="D247" s="10">
        <v>74</v>
      </c>
      <c r="E247" s="10">
        <v>354.75</v>
      </c>
      <c r="F247" s="21"/>
      <c r="G247" s="17">
        <f t="shared" si="3"/>
        <v>0</v>
      </c>
    </row>
    <row r="248" spans="1:7" x14ac:dyDescent="0.25">
      <c r="A248" s="7" t="s">
        <v>498</v>
      </c>
      <c r="B248" s="8" t="s">
        <v>499</v>
      </c>
      <c r="C248" s="9" t="s">
        <v>17</v>
      </c>
      <c r="D248" s="10">
        <v>10.61</v>
      </c>
      <c r="E248" s="10">
        <v>140.76</v>
      </c>
      <c r="F248" s="21"/>
      <c r="G248" s="17">
        <f t="shared" si="3"/>
        <v>0</v>
      </c>
    </row>
    <row r="249" spans="1:7" x14ac:dyDescent="0.25">
      <c r="A249" s="7" t="s">
        <v>500</v>
      </c>
      <c r="B249" s="8" t="s">
        <v>501</v>
      </c>
      <c r="C249" s="9" t="s">
        <v>17</v>
      </c>
      <c r="D249" s="10">
        <v>17.18</v>
      </c>
      <c r="E249" s="10">
        <v>1220.9000000000001</v>
      </c>
      <c r="F249" s="21"/>
      <c r="G249" s="17">
        <f t="shared" si="3"/>
        <v>0</v>
      </c>
    </row>
    <row r="250" spans="1:7" x14ac:dyDescent="0.25">
      <c r="A250" s="7" t="s">
        <v>502</v>
      </c>
      <c r="B250" s="8" t="s">
        <v>503</v>
      </c>
      <c r="C250" s="9" t="s">
        <v>14</v>
      </c>
      <c r="D250" s="10">
        <v>33.6</v>
      </c>
      <c r="E250" s="10">
        <v>335.23</v>
      </c>
      <c r="F250" s="21"/>
      <c r="G250" s="17">
        <f t="shared" si="3"/>
        <v>0</v>
      </c>
    </row>
    <row r="251" spans="1:7" x14ac:dyDescent="0.25">
      <c r="A251" s="7" t="s">
        <v>504</v>
      </c>
      <c r="B251" s="8" t="s">
        <v>505</v>
      </c>
      <c r="C251" s="9" t="s">
        <v>14</v>
      </c>
      <c r="D251" s="10">
        <v>17.72</v>
      </c>
      <c r="E251" s="10">
        <v>265.83999999999997</v>
      </c>
      <c r="F251" s="21"/>
      <c r="G251" s="17">
        <f t="shared" si="3"/>
        <v>0</v>
      </c>
    </row>
    <row r="252" spans="1:7" x14ac:dyDescent="0.25">
      <c r="A252" s="7" t="s">
        <v>506</v>
      </c>
      <c r="B252" s="8" t="s">
        <v>507</v>
      </c>
      <c r="C252" s="9" t="s">
        <v>67</v>
      </c>
      <c r="D252" s="10">
        <v>26</v>
      </c>
      <c r="E252" s="10">
        <v>550.22</v>
      </c>
      <c r="F252" s="21"/>
      <c r="G252" s="17">
        <f t="shared" si="3"/>
        <v>0</v>
      </c>
    </row>
    <row r="253" spans="1:7" x14ac:dyDescent="0.25">
      <c r="A253" s="7" t="s">
        <v>508</v>
      </c>
      <c r="B253" s="8" t="s">
        <v>509</v>
      </c>
      <c r="C253" s="9" t="s">
        <v>67</v>
      </c>
      <c r="D253" s="10">
        <v>13</v>
      </c>
      <c r="E253" s="10">
        <v>893.4</v>
      </c>
      <c r="F253" s="21"/>
      <c r="G253" s="17">
        <f t="shared" si="3"/>
        <v>0</v>
      </c>
    </row>
    <row r="254" spans="1:7" x14ac:dyDescent="0.25">
      <c r="A254" s="7" t="s">
        <v>510</v>
      </c>
      <c r="B254" s="8" t="s">
        <v>511</v>
      </c>
      <c r="C254" s="9" t="s">
        <v>67</v>
      </c>
      <c r="D254" s="10">
        <v>15</v>
      </c>
      <c r="E254" s="10">
        <v>492.96</v>
      </c>
      <c r="F254" s="21"/>
      <c r="G254" s="17">
        <f t="shared" si="3"/>
        <v>0</v>
      </c>
    </row>
    <row r="255" spans="1:7" x14ac:dyDescent="0.25">
      <c r="A255" s="7" t="s">
        <v>512</v>
      </c>
      <c r="B255" s="8" t="s">
        <v>513</v>
      </c>
      <c r="C255" s="9" t="s">
        <v>14</v>
      </c>
      <c r="D255" s="10">
        <v>33</v>
      </c>
      <c r="E255" s="10">
        <v>645.83000000000004</v>
      </c>
      <c r="F255" s="21"/>
      <c r="G255" s="17">
        <f t="shared" si="3"/>
        <v>0</v>
      </c>
    </row>
    <row r="256" spans="1:7" x14ac:dyDescent="0.25">
      <c r="A256" s="7" t="s">
        <v>514</v>
      </c>
      <c r="B256" s="8" t="s">
        <v>515</v>
      </c>
      <c r="C256" s="9" t="s">
        <v>30</v>
      </c>
      <c r="D256" s="10">
        <v>156</v>
      </c>
      <c r="E256" s="10">
        <v>127.3</v>
      </c>
      <c r="F256" s="21"/>
      <c r="G256" s="17">
        <f t="shared" si="3"/>
        <v>0</v>
      </c>
    </row>
    <row r="257" spans="1:7" x14ac:dyDescent="0.25">
      <c r="A257" s="7" t="s">
        <v>516</v>
      </c>
      <c r="B257" s="8" t="s">
        <v>517</v>
      </c>
      <c r="C257" s="9" t="s">
        <v>30</v>
      </c>
      <c r="D257" s="10">
        <v>196</v>
      </c>
      <c r="E257" s="10">
        <v>35.049999999999997</v>
      </c>
      <c r="F257" s="21"/>
      <c r="G257" s="17">
        <f t="shared" si="3"/>
        <v>0</v>
      </c>
    </row>
    <row r="258" spans="1:7" x14ac:dyDescent="0.25">
      <c r="A258" s="7" t="s">
        <v>518</v>
      </c>
      <c r="B258" s="8" t="s">
        <v>519</v>
      </c>
      <c r="C258" s="9" t="s">
        <v>14</v>
      </c>
      <c r="D258" s="10">
        <v>360</v>
      </c>
      <c r="E258" s="10">
        <v>5.25</v>
      </c>
      <c r="F258" s="21"/>
      <c r="G258" s="17">
        <f t="shared" si="3"/>
        <v>0</v>
      </c>
    </row>
    <row r="259" spans="1:7" x14ac:dyDescent="0.25">
      <c r="A259" s="7" t="s">
        <v>520</v>
      </c>
      <c r="B259" s="8" t="s">
        <v>521</v>
      </c>
      <c r="C259" s="9" t="s">
        <v>14</v>
      </c>
      <c r="D259" s="10">
        <v>24</v>
      </c>
      <c r="E259" s="10">
        <v>618.07000000000005</v>
      </c>
      <c r="F259" s="21"/>
      <c r="G259" s="17">
        <f t="shared" si="3"/>
        <v>0</v>
      </c>
    </row>
    <row r="260" spans="1:7" x14ac:dyDescent="0.25">
      <c r="A260" s="7" t="s">
        <v>522</v>
      </c>
      <c r="B260" s="8" t="s">
        <v>523</v>
      </c>
      <c r="C260" s="9" t="s">
        <v>67</v>
      </c>
      <c r="D260" s="10">
        <v>1</v>
      </c>
      <c r="E260" s="10">
        <v>2231.3000000000002</v>
      </c>
      <c r="F260" s="21"/>
      <c r="G260" s="17">
        <f t="shared" si="3"/>
        <v>0</v>
      </c>
    </row>
    <row r="261" spans="1:7" x14ac:dyDescent="0.25">
      <c r="A261" s="7" t="s">
        <v>524</v>
      </c>
      <c r="B261" s="8" t="s">
        <v>525</v>
      </c>
      <c r="C261" s="9" t="s">
        <v>67</v>
      </c>
      <c r="D261" s="10">
        <v>1</v>
      </c>
      <c r="E261" s="10">
        <v>903.4</v>
      </c>
      <c r="F261" s="21"/>
      <c r="G261" s="17">
        <f t="shared" ref="G261:G292" si="4">TRUNC(F261*D261,2)</f>
        <v>0</v>
      </c>
    </row>
    <row r="262" spans="1:7" x14ac:dyDescent="0.25">
      <c r="A262" s="7" t="s">
        <v>526</v>
      </c>
      <c r="B262" s="8" t="s">
        <v>527</v>
      </c>
      <c r="C262" s="9" t="s">
        <v>14</v>
      </c>
      <c r="D262" s="10">
        <v>630.42999999999995</v>
      </c>
      <c r="E262" s="10">
        <v>11.14</v>
      </c>
      <c r="F262" s="21"/>
      <c r="G262" s="17">
        <f t="shared" si="4"/>
        <v>0</v>
      </c>
    </row>
    <row r="263" spans="1:7" x14ac:dyDescent="0.25">
      <c r="A263" s="7" t="s">
        <v>528</v>
      </c>
      <c r="B263" s="8" t="s">
        <v>529</v>
      </c>
      <c r="C263" s="9" t="s">
        <v>14</v>
      </c>
      <c r="D263" s="10">
        <v>10.199999999999999</v>
      </c>
      <c r="E263" s="10">
        <v>143.9</v>
      </c>
      <c r="F263" s="21"/>
      <c r="G263" s="17">
        <f t="shared" si="4"/>
        <v>0</v>
      </c>
    </row>
    <row r="264" spans="1:7" x14ac:dyDescent="0.25">
      <c r="A264" s="7" t="s">
        <v>530</v>
      </c>
      <c r="B264" s="8" t="s">
        <v>531</v>
      </c>
      <c r="C264" s="9" t="s">
        <v>14</v>
      </c>
      <c r="D264" s="10">
        <v>96.88</v>
      </c>
      <c r="E264" s="10">
        <v>29.16</v>
      </c>
      <c r="F264" s="21"/>
      <c r="G264" s="17">
        <f t="shared" si="4"/>
        <v>0</v>
      </c>
    </row>
    <row r="265" spans="1:7" x14ac:dyDescent="0.25">
      <c r="A265" s="7" t="s">
        <v>532</v>
      </c>
      <c r="B265" s="8" t="s">
        <v>533</v>
      </c>
      <c r="C265" s="9" t="s">
        <v>17</v>
      </c>
      <c r="D265" s="10">
        <v>94.56</v>
      </c>
      <c r="E265" s="10">
        <v>285.45999999999998</v>
      </c>
      <c r="F265" s="21"/>
      <c r="G265" s="17">
        <f t="shared" si="4"/>
        <v>0</v>
      </c>
    </row>
    <row r="266" spans="1:7" x14ac:dyDescent="0.25">
      <c r="A266" s="7" t="s">
        <v>534</v>
      </c>
      <c r="B266" s="8" t="s">
        <v>535</v>
      </c>
      <c r="C266" s="9" t="s">
        <v>67</v>
      </c>
      <c r="D266" s="10">
        <v>15</v>
      </c>
      <c r="E266" s="10">
        <v>1899.3</v>
      </c>
      <c r="F266" s="21"/>
      <c r="G266" s="17">
        <f t="shared" si="4"/>
        <v>0</v>
      </c>
    </row>
    <row r="267" spans="1:7" x14ac:dyDescent="0.25">
      <c r="A267" s="7" t="s">
        <v>536</v>
      </c>
      <c r="B267" s="8" t="s">
        <v>537</v>
      </c>
      <c r="C267" s="9" t="s">
        <v>30</v>
      </c>
      <c r="D267" s="10">
        <v>740.82</v>
      </c>
      <c r="E267" s="10">
        <v>7.46</v>
      </c>
      <c r="F267" s="21"/>
      <c r="G267" s="17">
        <f t="shared" si="4"/>
        <v>0</v>
      </c>
    </row>
    <row r="268" spans="1:7" x14ac:dyDescent="0.25">
      <c r="A268" s="7" t="s">
        <v>538</v>
      </c>
      <c r="B268" s="8" t="s">
        <v>539</v>
      </c>
      <c r="C268" s="9" t="s">
        <v>14</v>
      </c>
      <c r="D268" s="10">
        <v>461.62</v>
      </c>
      <c r="E268" s="10">
        <v>281.52</v>
      </c>
      <c r="F268" s="21"/>
      <c r="G268" s="17">
        <f t="shared" si="4"/>
        <v>0</v>
      </c>
    </row>
    <row r="269" spans="1:7" x14ac:dyDescent="0.25">
      <c r="A269" s="7" t="s">
        <v>540</v>
      </c>
      <c r="B269" s="8" t="s">
        <v>541</v>
      </c>
      <c r="C269" s="9" t="s">
        <v>14</v>
      </c>
      <c r="D269" s="10">
        <v>13</v>
      </c>
      <c r="E269" s="10">
        <v>382.97</v>
      </c>
      <c r="F269" s="21"/>
      <c r="G269" s="17">
        <f t="shared" si="4"/>
        <v>0</v>
      </c>
    </row>
    <row r="270" spans="1:7" x14ac:dyDescent="0.25">
      <c r="A270" s="7" t="s">
        <v>542</v>
      </c>
      <c r="B270" s="8" t="s">
        <v>543</v>
      </c>
      <c r="C270" s="9" t="s">
        <v>30</v>
      </c>
      <c r="D270" s="10">
        <v>472.62</v>
      </c>
      <c r="E270" s="10">
        <v>8.02</v>
      </c>
      <c r="F270" s="21"/>
      <c r="G270" s="17">
        <f t="shared" si="4"/>
        <v>0</v>
      </c>
    </row>
    <row r="271" spans="1:7" x14ac:dyDescent="0.25">
      <c r="A271" s="7" t="s">
        <v>544</v>
      </c>
      <c r="B271" s="8" t="s">
        <v>545</v>
      </c>
      <c r="C271" s="9" t="s">
        <v>14</v>
      </c>
      <c r="D271" s="10">
        <v>747.24</v>
      </c>
      <c r="E271" s="10">
        <v>14.74</v>
      </c>
      <c r="F271" s="21"/>
      <c r="G271" s="17">
        <f t="shared" si="4"/>
        <v>0</v>
      </c>
    </row>
    <row r="272" spans="1:7" x14ac:dyDescent="0.25">
      <c r="A272" s="7" t="s">
        <v>546</v>
      </c>
      <c r="B272" s="8" t="s">
        <v>547</v>
      </c>
      <c r="C272" s="9" t="s">
        <v>14</v>
      </c>
      <c r="D272" s="10">
        <v>24.22</v>
      </c>
      <c r="E272" s="10">
        <v>11.97</v>
      </c>
      <c r="F272" s="21"/>
      <c r="G272" s="17">
        <f t="shared" si="4"/>
        <v>0</v>
      </c>
    </row>
    <row r="273" spans="1:7" x14ac:dyDescent="0.25">
      <c r="A273" s="7" t="s">
        <v>548</v>
      </c>
      <c r="B273" s="8" t="s">
        <v>549</v>
      </c>
      <c r="C273" s="9" t="s">
        <v>14</v>
      </c>
      <c r="D273" s="10">
        <v>176</v>
      </c>
      <c r="E273" s="10">
        <v>9.34</v>
      </c>
      <c r="F273" s="21"/>
      <c r="G273" s="17">
        <f t="shared" si="4"/>
        <v>0</v>
      </c>
    </row>
    <row r="274" spans="1:7" x14ac:dyDescent="0.25">
      <c r="A274" s="7" t="s">
        <v>550</v>
      </c>
      <c r="B274" s="8" t="s">
        <v>551</v>
      </c>
      <c r="C274" s="9" t="s">
        <v>14</v>
      </c>
      <c r="D274" s="10">
        <v>24.22</v>
      </c>
      <c r="E274" s="10">
        <v>70.38</v>
      </c>
      <c r="F274" s="21"/>
      <c r="G274" s="17">
        <f t="shared" si="4"/>
        <v>0</v>
      </c>
    </row>
    <row r="275" spans="1:7" x14ac:dyDescent="0.25">
      <c r="A275" s="7" t="s">
        <v>552</v>
      </c>
      <c r="B275" s="8" t="s">
        <v>553</v>
      </c>
      <c r="C275" s="9" t="s">
        <v>14</v>
      </c>
      <c r="D275" s="10">
        <v>176</v>
      </c>
      <c r="E275" s="10">
        <v>321.66000000000003</v>
      </c>
      <c r="F275" s="21"/>
      <c r="G275" s="17">
        <f t="shared" si="4"/>
        <v>0</v>
      </c>
    </row>
    <row r="276" spans="1:7" x14ac:dyDescent="0.25">
      <c r="A276" s="7" t="s">
        <v>554</v>
      </c>
      <c r="B276" s="8" t="s">
        <v>555</v>
      </c>
      <c r="C276" s="9" t="s">
        <v>14</v>
      </c>
      <c r="D276" s="10">
        <v>281.95</v>
      </c>
      <c r="E276" s="10">
        <v>560.23</v>
      </c>
      <c r="F276" s="21"/>
      <c r="G276" s="17">
        <f t="shared" si="4"/>
        <v>0</v>
      </c>
    </row>
    <row r="277" spans="1:7" x14ac:dyDescent="0.25">
      <c r="A277" s="7" t="s">
        <v>556</v>
      </c>
      <c r="B277" s="8" t="s">
        <v>557</v>
      </c>
      <c r="C277" s="9" t="s">
        <v>30</v>
      </c>
      <c r="D277" s="10">
        <v>450.62</v>
      </c>
      <c r="E277" s="10">
        <v>8.0500000000000007</v>
      </c>
      <c r="F277" s="21"/>
      <c r="G277" s="17">
        <f t="shared" si="4"/>
        <v>0</v>
      </c>
    </row>
    <row r="278" spans="1:7" x14ac:dyDescent="0.25">
      <c r="A278" s="7" t="s">
        <v>558</v>
      </c>
      <c r="B278" s="8" t="s">
        <v>559</v>
      </c>
      <c r="C278" s="9" t="s">
        <v>35</v>
      </c>
      <c r="D278" s="10">
        <v>461.62</v>
      </c>
      <c r="E278" s="10">
        <v>18.399999999999999</v>
      </c>
      <c r="F278" s="21"/>
      <c r="G278" s="17">
        <f t="shared" si="4"/>
        <v>0</v>
      </c>
    </row>
    <row r="279" spans="1:7" x14ac:dyDescent="0.25">
      <c r="A279" s="7" t="s">
        <v>560</v>
      </c>
      <c r="B279" s="8" t="s">
        <v>561</v>
      </c>
      <c r="C279" s="9" t="s">
        <v>562</v>
      </c>
      <c r="D279" s="10">
        <v>15</v>
      </c>
      <c r="E279" s="10">
        <v>126.97</v>
      </c>
      <c r="F279" s="21"/>
      <c r="G279" s="17">
        <f t="shared" si="4"/>
        <v>0</v>
      </c>
    </row>
    <row r="280" spans="1:7" x14ac:dyDescent="0.25">
      <c r="A280" s="7" t="s">
        <v>563</v>
      </c>
      <c r="B280" s="8" t="s">
        <v>564</v>
      </c>
      <c r="C280" s="9" t="s">
        <v>14</v>
      </c>
      <c r="D280" s="10">
        <v>1011.07</v>
      </c>
      <c r="E280" s="10">
        <v>126.91</v>
      </c>
      <c r="F280" s="21"/>
      <c r="G280" s="17">
        <f t="shared" si="4"/>
        <v>0</v>
      </c>
    </row>
    <row r="281" spans="1:7" x14ac:dyDescent="0.25">
      <c r="A281" s="7" t="s">
        <v>565</v>
      </c>
      <c r="B281" s="8" t="s">
        <v>566</v>
      </c>
      <c r="C281" s="9" t="s">
        <v>14</v>
      </c>
      <c r="D281" s="10">
        <v>198</v>
      </c>
      <c r="E281" s="10">
        <v>23.62</v>
      </c>
      <c r="F281" s="21"/>
      <c r="G281" s="17">
        <f t="shared" si="4"/>
        <v>0</v>
      </c>
    </row>
    <row r="282" spans="1:7" x14ac:dyDescent="0.25">
      <c r="A282" s="7" t="s">
        <v>567</v>
      </c>
      <c r="B282" s="8" t="s">
        <v>568</v>
      </c>
      <c r="C282" s="9" t="s">
        <v>14</v>
      </c>
      <c r="D282" s="10">
        <v>725.24</v>
      </c>
      <c r="E282" s="10">
        <v>25.78</v>
      </c>
      <c r="F282" s="21"/>
      <c r="G282" s="17">
        <f t="shared" si="4"/>
        <v>0</v>
      </c>
    </row>
    <row r="283" spans="1:7" x14ac:dyDescent="0.25">
      <c r="A283" s="7" t="s">
        <v>569</v>
      </c>
      <c r="B283" s="8" t="s">
        <v>570</v>
      </c>
      <c r="C283" s="9" t="s">
        <v>14</v>
      </c>
      <c r="D283" s="10">
        <v>725.24</v>
      </c>
      <c r="E283" s="10">
        <v>9.0299999999999994</v>
      </c>
      <c r="F283" s="21"/>
      <c r="G283" s="17">
        <f t="shared" si="4"/>
        <v>0</v>
      </c>
    </row>
    <row r="284" spans="1:7" x14ac:dyDescent="0.25">
      <c r="A284" s="7" t="s">
        <v>571</v>
      </c>
      <c r="B284" s="8" t="s">
        <v>572</v>
      </c>
      <c r="C284" s="9" t="s">
        <v>14</v>
      </c>
      <c r="D284" s="10">
        <v>4900.26</v>
      </c>
      <c r="E284" s="10">
        <v>43.17</v>
      </c>
      <c r="F284" s="21"/>
      <c r="G284" s="17">
        <f t="shared" si="4"/>
        <v>0</v>
      </c>
    </row>
    <row r="285" spans="1:7" x14ac:dyDescent="0.25">
      <c r="A285" s="7" t="s">
        <v>573</v>
      </c>
      <c r="B285" s="8" t="s">
        <v>574</v>
      </c>
      <c r="C285" s="9" t="s">
        <v>17</v>
      </c>
      <c r="D285" s="10">
        <v>500.01</v>
      </c>
      <c r="E285" s="10">
        <v>365.98</v>
      </c>
      <c r="F285" s="21"/>
      <c r="G285" s="17">
        <f t="shared" si="4"/>
        <v>0</v>
      </c>
    </row>
    <row r="286" spans="1:7" x14ac:dyDescent="0.25">
      <c r="A286" s="7" t="s">
        <v>575</v>
      </c>
      <c r="B286" s="8" t="s">
        <v>576</v>
      </c>
      <c r="C286" s="9" t="s">
        <v>14</v>
      </c>
      <c r="D286" s="10">
        <v>1980</v>
      </c>
      <c r="E286" s="10">
        <v>74.61</v>
      </c>
      <c r="F286" s="21"/>
      <c r="G286" s="17">
        <f t="shared" si="4"/>
        <v>0</v>
      </c>
    </row>
    <row r="287" spans="1:7" x14ac:dyDescent="0.25">
      <c r="A287" s="7" t="s">
        <v>577</v>
      </c>
      <c r="B287" s="8" t="s">
        <v>578</v>
      </c>
      <c r="C287" s="9" t="s">
        <v>14</v>
      </c>
      <c r="D287" s="10">
        <v>1980</v>
      </c>
      <c r="E287" s="10">
        <v>25.14</v>
      </c>
      <c r="F287" s="21"/>
      <c r="G287" s="17">
        <f t="shared" si="4"/>
        <v>0</v>
      </c>
    </row>
    <row r="288" spans="1:7" x14ac:dyDescent="0.25">
      <c r="A288" s="7" t="s">
        <v>579</v>
      </c>
      <c r="B288" s="8" t="s">
        <v>580</v>
      </c>
      <c r="C288" s="9" t="s">
        <v>14</v>
      </c>
      <c r="D288" s="10">
        <v>1980</v>
      </c>
      <c r="E288" s="10">
        <v>16.11</v>
      </c>
      <c r="F288" s="21"/>
      <c r="G288" s="17">
        <f t="shared" si="4"/>
        <v>0</v>
      </c>
    </row>
    <row r="289" spans="1:7" x14ac:dyDescent="0.25">
      <c r="A289" s="7" t="s">
        <v>581</v>
      </c>
      <c r="B289" s="8" t="s">
        <v>582</v>
      </c>
      <c r="C289" s="9" t="s">
        <v>17</v>
      </c>
      <c r="D289" s="10">
        <v>15.25</v>
      </c>
      <c r="E289" s="10">
        <v>252</v>
      </c>
      <c r="F289" s="21"/>
      <c r="G289" s="17">
        <f t="shared" si="4"/>
        <v>0</v>
      </c>
    </row>
    <row r="290" spans="1:7" x14ac:dyDescent="0.25">
      <c r="A290" s="7" t="s">
        <v>583</v>
      </c>
      <c r="B290" s="8" t="s">
        <v>584</v>
      </c>
      <c r="C290" s="9" t="s">
        <v>67</v>
      </c>
      <c r="D290" s="10">
        <v>29</v>
      </c>
      <c r="E290" s="10">
        <v>940.99</v>
      </c>
      <c r="F290" s="21"/>
      <c r="G290" s="17">
        <f t="shared" si="4"/>
        <v>0</v>
      </c>
    </row>
    <row r="291" spans="1:7" x14ac:dyDescent="0.25">
      <c r="A291" s="7" t="s">
        <v>585</v>
      </c>
      <c r="B291" s="8" t="s">
        <v>586</v>
      </c>
      <c r="C291" s="9" t="s">
        <v>17</v>
      </c>
      <c r="D291" s="10">
        <v>1611.09</v>
      </c>
      <c r="E291" s="10">
        <v>117.29</v>
      </c>
      <c r="F291" s="21"/>
      <c r="G291" s="17">
        <f t="shared" si="4"/>
        <v>0</v>
      </c>
    </row>
    <row r="292" spans="1:7" x14ac:dyDescent="0.25">
      <c r="A292" s="7" t="s">
        <v>587</v>
      </c>
      <c r="B292" s="8" t="s">
        <v>588</v>
      </c>
      <c r="C292" s="9" t="s">
        <v>67</v>
      </c>
      <c r="D292" s="10">
        <v>3</v>
      </c>
      <c r="E292" s="10">
        <v>1947.15</v>
      </c>
      <c r="F292" s="21"/>
      <c r="G292" s="17">
        <f t="shared" si="4"/>
        <v>0</v>
      </c>
    </row>
    <row r="293" spans="1:7" x14ac:dyDescent="0.25">
      <c r="A293" s="7"/>
      <c r="B293" s="8"/>
      <c r="C293" s="9"/>
      <c r="D293" s="10"/>
      <c r="E293" s="10"/>
      <c r="F293" s="11" t="s">
        <v>8</v>
      </c>
      <c r="G293" s="12">
        <f>SUM(G5:G292)</f>
        <v>0</v>
      </c>
    </row>
  </sheetData>
  <sheetProtection algorithmName="SHA-512" hashValue="0x3PE5x4/iRx7Oh+jKVSi994zu+h5sXvcprueA1v775e/18Hm8bKusAfNzM8gIApblV9PPxMk8pT+q53I+5GWA==" saltValue="bdpg3rSN7C8ho0X9ZQ/3ug==" spinCount="100000" sheet="1" objects="1" scenarios="1"/>
  <conditionalFormatting sqref="F5:F29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9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 DE RISCO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2026-08-14T11:55:51Z</dcterms:modified>
</cp:coreProperties>
</file>